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3" sheetId="1" r:id="rId1"/>
    <sheet name="код" sheetId="51" r:id="rId2"/>
    <sheet name="ВСЕ_" sheetId="2" r:id="rId3"/>
    <sheet name="6" sheetId="65" r:id="rId4"/>
    <sheet name="4" sheetId="64" r:id="rId5"/>
    <sheet name="24" sheetId="63" r:id="rId6"/>
    <sheet name="26" sheetId="62" r:id="rId7"/>
    <sheet name="28" sheetId="61" r:id="rId8"/>
    <sheet name="34" sheetId="60" r:id="rId9"/>
    <sheet name="35" sheetId="59" r:id="rId10"/>
    <sheet name="5" sheetId="58" r:id="rId11"/>
    <sheet name="55" sheetId="57" r:id="rId12"/>
    <sheet name="71" sheetId="56" r:id="rId13"/>
    <sheet name="74" sheetId="55" r:id="rId14"/>
    <sheet name="77" sheetId="54" r:id="rId15"/>
    <sheet name="80" sheetId="53" r:id="rId16"/>
    <sheet name="22" sheetId="52" r:id="rId17"/>
    <sheet name="реабилитация" sheetId="49" r:id="rId18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'300033'!$7:$11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62"/>
  <c r="N61"/>
  <c r="N60"/>
  <c r="N58"/>
  <c r="N55"/>
  <c r="N46"/>
  <c r="N44"/>
  <c r="N30"/>
  <c r="N29"/>
  <c r="N25"/>
  <c r="N24"/>
  <c r="N23"/>
  <c r="F21"/>
  <c r="N22"/>
  <c r="Q21"/>
  <c r="K21"/>
  <c r="J21" s="1"/>
  <c r="E22"/>
  <c r="E21" s="1"/>
  <c r="N19"/>
  <c r="N17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P2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<sst xmlns="http://schemas.openxmlformats.org/spreadsheetml/2006/main" count="13682" uniqueCount="1019">
  <si>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</si>
  <si>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</si>
  <si>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</si>
  <si>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</si>
  <si>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</si>
  <si>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</si>
  <si>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</si>
  <si>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</si>
  <si>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</si>
  <si>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</si>
  <si>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</si>
  <si>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</si>
  <si>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</si>
  <si>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</si>
  <si>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</si>
  <si>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</si>
  <si>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</si>
  <si>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</si>
  <si>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</si>
  <si>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</si>
  <si>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</si>
  <si>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</si>
  <si>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</si>
  <si>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</si>
  <si>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</si>
  <si>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</si>
  <si>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</si>
  <si>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</si>
  <si>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</si>
  <si>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</si>
  <si>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</si>
  <si>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</si>
  <si>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</si>
  <si>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</si>
  <si>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</si>
  <si>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</si>
  <si>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</si>
  <si>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</si>
  <si>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</si>
  <si>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</si>
  <si>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</si>
  <si>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</si>
  <si>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</si>
  <si>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</si>
  <si>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</si>
  <si>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</si>
  <si>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</si>
  <si>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</si>
  <si>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</si>
  <si>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</si>
  <si>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</si>
  <si>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</si>
  <si>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</si>
  <si>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</si>
  <si>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</si>
  <si>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</si>
  <si>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</si>
  <si>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</si>
  <si>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</si>
  <si>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</si>
  <si>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</si>
  <si>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</si>
  <si>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</si>
  <si>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</si>
  <si>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</si>
  <si>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</si>
  <si>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</si>
  <si>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</si>
  <si>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</si>
  <si>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</si>
  <si>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</si>
  <si>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</si>
  <si>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</si>
  <si>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</si>
  <si>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</si>
  <si>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</si>
  <si>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</si>
  <si>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</si>
  <si>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</si>
  <si>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</si>
  <si>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</si>
  <si>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</si>
  <si>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</si>
  <si>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</si>
  <si>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</si>
  <si>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</si>
  <si>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</si>
  <si>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</si>
  <si>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</si>
  <si>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</si>
  <si>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</si>
  <si>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</si>
  <si>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</si>
  <si>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</si>
  <si>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</si>
  <si>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</si>
  <si>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</si>
  <si>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</si>
  <si>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</si>
  <si>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</si>
  <si>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</si>
  <si>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</si>
  <si>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</si>
  <si>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</si>
  <si>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</si>
  <si>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</si>
  <si>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</si>
  <si>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</si>
  <si>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</si>
  <si>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</si>
  <si>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</si>
  <si>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</si>
  <si>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</si>
  <si>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</si>
  <si>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</si>
  <si>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</si>
  <si>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</si>
  <si>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</si>
  <si>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</si>
  <si>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</si>
  <si>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</si>
  <si>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</si>
  <si>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</si>
  <si>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</si>
  <si>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</si>
  <si>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</si>
  <si>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</si>
  <si>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</si>
  <si>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</si>
  <si>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</si>
  <si>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</si>
  <si>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</si>
  <si>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</si>
  <si>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</si>
  <si>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</si>
  <si>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</si>
  <si>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</si>
  <si>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</si>
  <si>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</si>
  <si>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</si>
  <si>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</si>
  <si>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</si>
  <si>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</si>
  <si>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</si>
  <si>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</si>
  <si>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</si>
  <si>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</si>
  <si>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</si>
  <si>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</si>
  <si>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</si>
  <si>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</si>
  <si>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</si>
  <si>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</si>
  <si>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</si>
  <si>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</si>
  <si>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</si>
  <si>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</si>
  <si>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</si>
  <si>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</si>
  <si>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</si>
  <si>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</si>
  <si>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</si>
  <si>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</si>
  <si>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</si>
  <si>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</si>
  <si>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</si>
  <si>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</si>
  <si>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</si>
  <si>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</si>
  <si>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</si>
  <si>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</si>
  <si>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</si>
  <si>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</si>
  <si>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</si>
  <si>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</si>
  <si>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</si>
  <si>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</si>
  <si>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</si>
  <si>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</si>
  <si>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</si>
  <si>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</si>
  <si>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</si>
  <si>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</si>
  <si>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</si>
  <si>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</si>
  <si>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</si>
  <si>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</si>
  <si>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</si>
  <si>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</si>
  <si>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</si>
  <si>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</si>
  <si>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</si>
  <si>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</si>
  <si>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</si>
  <si>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</si>
  <si>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</si>
  <si>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</si>
  <si>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</si>
  <si>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</si>
  <si>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</si>
  <si>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</si>
  <si>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</si>
  <si>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</si>
  <si>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</si>
  <si>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</si>
  <si>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</si>
  <si>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</si>
  <si>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</si>
  <si>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</si>
  <si>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</si>
  <si>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</si>
  <si>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</si>
  <si>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</si>
  <si>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</si>
  <si>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</si>
  <si>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</si>
  <si>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</si>
  <si>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</si>
  <si>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</si>
  <si>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</si>
  <si>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</si>
  <si>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</si>
  <si>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</si>
  <si>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</si>
  <si>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</si>
  <si>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</si>
  <si>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</si>
  <si>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</si>
  <si>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</si>
  <si>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</si>
  <si>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</si>
  <si>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</si>
  <si>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</si>
  <si>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</si>
  <si>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</si>
  <si>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</si>
  <si>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</si>
  <si>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</si>
  <si>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</si>
  <si>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</si>
  <si>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</si>
  <si>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</si>
  <si>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</si>
  <si>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</si>
  <si>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</si>
  <si>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</si>
  <si>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</si>
  <si>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</si>
  <si>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</si>
  <si>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</si>
  <si>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</si>
  <si>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</si>
  <si>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</si>
  <si>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</si>
  <si>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</si>
  <si>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</si>
  <si>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</si>
  <si>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</si>
  <si>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</si>
  <si>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</si>
  <si>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</si>
  <si>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</si>
  <si>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</si>
  <si>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</si>
  <si>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</si>
  <si>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</si>
  <si>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</si>
  <si>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</si>
  <si>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</si>
  <si>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</si>
  <si>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</si>
  <si>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</si>
  <si>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</si>
  <si>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</si>
  <si>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</si>
  <si>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</si>
  <si>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</si>
  <si>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</si>
  <si>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</si>
  <si>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</si>
  <si>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</si>
  <si>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</si>
  <si>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</si>
  <si>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</si>
  <si>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</si>
  <si>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</si>
  <si>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</si>
  <si>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</si>
  <si>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</si>
  <si>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</si>
  <si>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</si>
  <si>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</si>
  <si>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</si>
  <si>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</si>
  <si>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</si>
  <si>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</si>
  <si>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</si>
  <si>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</si>
  <si>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</si>
  <si>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</si>
  <si>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</si>
  <si>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</si>
  <si>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</si>
  <si>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</si>
  <si>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</si>
  <si>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</si>
  <si>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</si>
  <si>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</si>
  <si>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</si>
  <si>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</si>
  <si>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</si>
  <si>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</si>
  <si>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</si>
  <si>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</si>
  <si>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</si>
  <si>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</si>
  <si>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</si>
  <si>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</si>
  <si>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</si>
  <si>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</si>
  <si>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</si>
  <si>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</si>
  <si>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</si>
  <si>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</si>
  <si>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</si>
  <si>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</si>
  <si>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</si>
  <si>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</si>
  <si>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</si>
  <si>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</si>
  <si>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</si>
  <si>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</si>
  <si>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</si>
  <si>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</si>
  <si>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</si>
  <si>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</si>
  <si>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</si>
  <si>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</si>
  <si>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</si>
  <si>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</si>
  <si>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</si>
  <si>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</si>
  <si>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</si>
  <si>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</si>
  <si>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</si>
  <si>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</si>
  <si>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</si>
  <si>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</si>
  <si>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</si>
  <si>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</si>
  <si>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</si>
  <si>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</si>
  <si>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</si>
  <si>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</si>
  <si>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</si>
  <si>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</si>
  <si>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</si>
  <si>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</si>
  <si>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</si>
  <si>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</si>
  <si>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</si>
  <si>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</si>
  <si>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</si>
  <si>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</si>
  <si>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</si>
  <si>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</si>
  <si>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</si>
  <si>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</si>
  <si>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</si>
  <si>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</si>
  <si>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</si>
  <si>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</si>
  <si>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</si>
  <si>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</si>
  <si>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</si>
  <si>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</si>
  <si>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</si>
  <si>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</si>
  <si>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</si>
  <si>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</si>
  <si>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</si>
  <si>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</si>
  <si>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</si>
  <si>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</si>
  <si>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</si>
  <si>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</si>
  <si>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</si>
  <si>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</si>
  <si>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</si>
  <si>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</si>
  <si>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</si>
  <si>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</si>
  <si>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</si>
  <si>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</si>
  <si>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</si>
  <si>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</si>
  <si>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</si>
  <si>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</si>
  <si>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</si>
  <si>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</si>
  <si>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</si>
  <si>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</si>
  <si>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</si>
  <si>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</si>
  <si>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</si>
  <si>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</si>
  <si>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</si>
  <si>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</si>
  <si>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</si>
  <si>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</si>
  <si>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</si>
  <si>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</si>
  <si>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</si>
  <si>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</si>
  <si>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</si>
  <si>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</si>
  <si>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</si>
  <si>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</si>
  <si>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</si>
  <si>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</si>
  <si>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</si>
  <si>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</si>
  <si>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</si>
  <si>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</si>
  <si>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</si>
  <si>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</si>
  <si>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</si>
  <si>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</si>
  <si>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</si>
  <si>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</si>
  <si>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</si>
  <si>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</si>
  <si>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</si>
  <si>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</si>
  <si>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</si>
  <si>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</si>
  <si>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</si>
  <si>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</si>
  <si>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</si>
  <si>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</si>
  <si>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</si>
  <si>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</si>
  <si>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</si>
  <si>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</si>
  <si>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</si>
  <si>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</si>
  <si>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</si>
  <si>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</si>
  <si>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</si>
  <si>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</si>
  <si>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</si>
  <si>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</si>
  <si>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</si>
  <si>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</si>
  <si>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</si>
  <si>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</si>
  <si>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</si>
  <si>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</si>
  <si>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</si>
  <si>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</si>
  <si>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</si>
  <si>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</si>
  <si>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</si>
  <si>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</si>
  <si>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</si>
  <si>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</si>
  <si>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</si>
  <si>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</si>
  <si>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</si>
  <si>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</si>
  <si>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</si>
  <si>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</si>
  <si>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</si>
  <si>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</si>
  <si>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</si>
  <si>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</si>
  <si>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</si>
  <si>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</si>
  <si>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</si>
  <si>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</si>
  <si>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</si>
  <si>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</si>
  <si>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</si>
  <si>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</si>
  <si>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</si>
  <si>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</si>
  <si>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</si>
  <si>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</si>
  <si>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</si>
  <si>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</si>
  <si>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</si>
  <si>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</si>
  <si>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</si>
  <si>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</si>
  <si>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</si>
  <si>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</si>
  <si>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</si>
  <si>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</si>
  <si>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</si>
  <si>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</si>
  <si>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</si>
  <si>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</si>
  <si>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</si>
  <si>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</si>
  <si>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</si>
  <si>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</si>
  <si>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</si>
  <si>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</si>
  <si>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</si>
  <si>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</si>
  <si>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</si>
  <si>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</si>
  <si>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</si>
  <si>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</si>
  <si>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</si>
  <si>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</si>
  <si>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</si>
  <si>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</si>
  <si>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</si>
  <si>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</si>
  <si>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</si>
  <si>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</si>
  <si>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</si>
  <si>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</si>
  <si>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</si>
  <si>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</si>
  <si>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</si>
  <si>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</si>
  <si>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</si>
  <si>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</si>
  <si>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</si>
  <si>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</si>
  <si>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</si>
  <si>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</si>
  <si>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</si>
  <si>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</si>
  <si>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</si>
  <si>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</si>
  <si>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</si>
  <si>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</si>
  <si>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</si>
  <si>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</si>
  <si>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</si>
  <si>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</si>
  <si>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</si>
  <si>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</si>
  <si>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</si>
  <si>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</si>
  <si>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</si>
  <si>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</si>
  <si>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</si>
  <si>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</si>
  <si>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</si>
  <si>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</si>
  <si>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</si>
  <si>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</si>
  <si>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</si>
  <si>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</si>
  <si>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</si>
  <si>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</si>
  <si>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</si>
  <si>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</si>
  <si>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</si>
  <si>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</si>
  <si>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</si>
  <si>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</si>
  <si>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</si>
  <si>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</si>
  <si>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</si>
  <si>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</si>
  <si>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</si>
  <si>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</si>
  <si>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</si>
  <si>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</si>
  <si>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</si>
  <si>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</si>
  <si>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</si>
  <si>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</si>
  <si>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</si>
  <si>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</si>
  <si>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</si>
  <si>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</si>
  <si>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</si>
  <si>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</si>
  <si>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</si>
  <si>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</si>
  <si>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</si>
  <si>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</si>
  <si>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</si>
  <si>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</si>
  <si>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</si>
  <si>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</si>
  <si>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</si>
  <si>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</si>
  <si>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</si>
  <si>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</si>
  <si>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</si>
  <si>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</si>
  <si>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</si>
  <si>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</si>
  <si>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</si>
  <si>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</si>
  <si>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</si>
  <si>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</si>
  <si>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</si>
  <si>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</si>
  <si>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</si>
  <si>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</si>
  <si>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</si>
  <si>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</si>
  <si>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</si>
  <si>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</si>
  <si>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</si>
  <si>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</si>
  <si>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</si>
  <si>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</si>
  <si>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</si>
  <si>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</si>
  <si>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</si>
  <si>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</si>
  <si>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</si>
  <si>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</si>
  <si>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</si>
  <si>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</si>
  <si>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</si>
  <si>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</si>
  <si>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</si>
  <si>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</si>
  <si>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</si>
  <si>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</si>
  <si>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</si>
  <si>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</si>
  <si>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</si>
  <si>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</si>
  <si>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</si>
  <si>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</si>
  <si>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</si>
  <si>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</si>
  <si>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</si>
  <si>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</si>
  <si>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</si>
  <si>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</si>
  <si>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</si>
  <si>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</si>
  <si>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</si>
  <si>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</si>
  <si>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</si>
  <si>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</si>
  <si>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</si>
  <si>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</si>
  <si>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</si>
  <si>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</si>
  <si>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</si>
  <si>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</si>
  <si>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</si>
  <si>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</si>
  <si>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</si>
  <si>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</si>
  <si>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</si>
  <si>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</si>
  <si>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</si>
  <si>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</si>
  <si>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</si>
  <si>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</si>
  <si>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</si>
  <si>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</si>
  <si>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</si>
  <si>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</si>
  <si>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</si>
  <si>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</si>
  <si>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</si>
  <si>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</si>
  <si>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</si>
  <si>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</si>
  <si>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</si>
  <si>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</si>
  <si>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</si>
  <si>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</si>
  <si>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</si>
  <si>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</si>
  <si>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</si>
  <si>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</si>
  <si>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</si>
  <si>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</si>
  <si>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</si>
  <si>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</si>
  <si>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</si>
  <si>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</si>
  <si>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</si>
  <si>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</si>
  <si>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</si>
  <si>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</si>
  <si>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</si>
  <si>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</si>
  <si>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</si>
  <si>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</si>
  <si>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</si>
  <si>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</si>
  <si>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</si>
  <si>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</si>
  <si>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</si>
  <si>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</si>
  <si>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</si>
  <si>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</si>
  <si>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</si>
  <si>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</si>
  <si>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</si>
  <si>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</si>
  <si>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</si>
  <si>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</si>
  <si>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</si>
  <si>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</si>
  <si>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</si>
  <si>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</si>
  <si>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</si>
  <si>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</si>
  <si>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</si>
  <si>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</si>
  <si>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</si>
  <si>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</si>
  <si>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</si>
  <si>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</si>
  <si>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</si>
  <si>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</si>
  <si>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</si>
  <si>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</si>
  <si>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</si>
  <si>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</si>
  <si>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</si>
  <si>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</si>
  <si>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</si>
  <si>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</si>
  <si>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</si>
  <si>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</si>
  <si>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</si>
  <si>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</si>
  <si>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</si>
  <si>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</si>
  <si>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</si>
  <si>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</si>
  <si>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</si>
  <si>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</si>
  <si>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</si>
  <si>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</si>
  <si>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</si>
  <si>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</si>
  <si>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</si>
  <si>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</si>
  <si>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</si>
  <si>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</si>
  <si>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</si>
  <si>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</si>
  <si>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</si>
  <si>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</si>
  <si>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</si>
  <si>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</si>
  <si>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</si>
  <si>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</si>
  <si>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</si>
  <si>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</si>
  <si>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</si>
  <si>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</si>
  <si>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</si>
  <si>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</si>
  <si>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</si>
  <si>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</si>
  <si>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</si>
  <si>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</si>
  <si>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</si>
  <si>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</si>
  <si>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</si>
  <si>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</si>
  <si>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</si>
  <si>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</si>
  <si>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</si>
  <si>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</si>
  <si>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</si>
  <si>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</si>
  <si>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</si>
  <si>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</si>
  <si>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</si>
  <si>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</si>
  <si>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</si>
  <si>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</si>
  <si>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</si>
  <si>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</si>
  <si>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</si>
  <si>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</si>
  <si>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</si>
  <si>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</si>
  <si>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</si>
  <si>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</si>
  <si>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</si>
  <si>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</si>
  <si>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</si>
  <si>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</si>
  <si>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</si>
  <si>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</si>
  <si>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</si>
  <si>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</si>
  <si>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</si>
  <si>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</si>
  <si>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</si>
  <si>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</si>
  <si>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</si>
  <si>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</si>
  <si>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</si>
  <si>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</si>
  <si>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</si>
  <si>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</si>
  <si>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</si>
  <si>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</si>
  <si>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</si>
  <si>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</si>
  <si>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</si>
  <si>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</si>
  <si>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</si>
  <si>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</si>
  <si>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</si>
  <si>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</si>
  <si>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</si>
  <si>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</si>
  <si>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</si>
  <si>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</si>
  <si>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</si>
  <si>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</si>
  <si>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</si>
  <si>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</si>
  <si>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</si>
  <si>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</si>
  <si>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</si>
  <si>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</si>
  <si>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</si>
  <si>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</si>
  <si>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</si>
  <si>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</si>
  <si>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</si>
  <si>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</si>
  <si>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</si>
  <si>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</si>
  <si>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</si>
  <si>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</si>
  <si>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</si>
  <si>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</si>
  <si>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</si>
  <si>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</si>
  <si>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</si>
  <si>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</si>
  <si>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</si>
  <si>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</si>
  <si>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</si>
  <si>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</si>
  <si>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</si>
  <si>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</si>
  <si>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</si>
  <si>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</si>
  <si>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</si>
  <si>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</si>
  <si>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</si>
  <si>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</si>
  <si>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</si>
  <si>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</si>
  <si>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</si>
  <si>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</si>
  <si>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</si>
  <si>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</si>
  <si>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</si>
  <si>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</si>
  <si>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</si>
  <si>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</si>
  <si>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</si>
  <si>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</si>
  <si>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</si>
  <si>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</si>
  <si>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</si>
  <si>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</si>
  <si>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</si>
  <si>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</si>
  <si>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</si>
  <si>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</si>
  <si>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</si>
  <si>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</si>
  <si>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</si>
  <si>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</si>
  <si>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</si>
  <si>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</si>
  <si>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</si>
  <si>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</si>
  <si>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</si>
  <si>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</si>
  <si>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</si>
  <si>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</si>
  <si>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</si>
  <si>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</si>
  <si>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</si>
  <si>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</si>
  <si>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</si>
  <si>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</si>
  <si>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</si>
  <si>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</si>
  <si>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</si>
  <si>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</si>
  <si>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</si>
  <si>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</si>
  <si>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</si>
  <si>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</si>
  <si>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</si>
  <si>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</si>
  <si>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</si>
  <si>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</si>
  <si>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</si>
  <si>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</si>
  <si>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</si>
  <si>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</si>
  <si>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</si>
  <si>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</si>
  <si>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</si>
  <si>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</si>
  <si>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</si>
  <si>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</si>
  <si>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</si>
  <si>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</si>
  <si>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</si>
  <si>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</si>
  <si>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</si>
  <si>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</si>
  <si>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</si>
  <si>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</si>
  <si>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</si>
  <si>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</si>
  <si>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</si>
  <si>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</si>
  <si>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</si>
  <si>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</si>
  <si>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</si>
  <si>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</si>
  <si>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"АХТУБИНСКАЯ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</si>
  <si>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</si>
  <si>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</si>
  <si>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</si>
  <si>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</si>
  <si>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</si>
  <si>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</si>
  <si>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</si>
  <si>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</si>
  <si>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</si>
  <si>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</si>
  <si>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</si>
  <si>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</si>
  <si>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</si>
  <si>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</si>
  <si>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</si>
  <si>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</si>
  <si>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</si>
  <si>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</si>
  <si>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</si>
  <si>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</si>
  <si>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</si>
  <si>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</si>
  <si>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</si>
  <si>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</si>
  <si>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</si>
  <si>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</si>
  <si>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</si>
  <si>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</si>
  <si>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</si>
  <si>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</si>
  <si>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</si>
  <si>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</si>
  <si>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</si>
  <si>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</si>
  <si>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</si>
  <si>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</si>
  <si>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</si>
  <si>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</si>
  <si>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</si>
  <si>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</si>
  <si>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</si>
  <si>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</si>
  <si>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</si>
  <si>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</si>
  <si>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</si>
  <si>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</si>
  <si>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</si>
  <si>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</si>
  <si>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</si>
  <si>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</si>
  <si>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</si>
  <si>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</si>
  <si>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</si>
  <si>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</si>
  <si>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</si>
  <si>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</si>
  <si>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</si>
  <si>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</si>
  <si>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</si>
  <si>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</si>
  <si>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</si>
  <si>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</si>
  <si>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</si>
  <si>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</si>
  <si>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</si>
  <si>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</si>
  <si>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</si>
  <si>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(5)патологии беременности (акушерство и гинекология)</t>
  </si>
  <si>
    <t>(55)педиатрические соматические</t>
  </si>
  <si>
    <t>(68)педиатрии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</si>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</sst>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300033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12</v>
      </c>
      <c r="F17" s="28">
        <f t="shared" si="1"/>
        <v>3938</v>
      </c>
      <c r="G17" s="41">
        <v>625</v>
      </c>
      <c r="H17" s="44">
        <v>6.3</v>
      </c>
      <c r="I17" s="31">
        <v>318</v>
      </c>
      <c r="J17" s="27">
        <f t="shared" si="2"/>
        <v>0</v>
      </c>
      <c r="K17" s="28">
        <f t="shared" si="3"/>
        <v>113</v>
      </c>
      <c r="L17" s="42">
        <v>18</v>
      </c>
      <c r="M17" s="45">
        <f t="shared" si="4"/>
        <v>6</v>
      </c>
      <c r="N17" s="28">
        <f t="shared" si="5"/>
        <v>338</v>
      </c>
      <c r="O17" s="45">
        <f t="shared" si="6"/>
        <v>12</v>
      </c>
      <c r="P17" s="28">
        <f t="shared" si="7"/>
        <v>4051</v>
      </c>
      <c r="Q17" s="169">
        <f t="shared" si="8"/>
        <v>643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9</v>
      </c>
      <c r="F19" s="28">
        <f t="shared" si="1"/>
        <v>2374</v>
      </c>
      <c r="G19" s="41">
        <v>424</v>
      </c>
      <c r="H19" s="44">
        <v>5.6</v>
      </c>
      <c r="I19" s="31">
        <v>252</v>
      </c>
      <c r="J19" s="27">
        <f t="shared" si="2"/>
        <v>0</v>
      </c>
      <c r="K19" s="28">
        <f t="shared" si="3"/>
        <v>67</v>
      </c>
      <c r="L19" s="42">
        <v>12</v>
      </c>
      <c r="M19" s="45">
        <f t="shared" si="4"/>
        <v>6</v>
      </c>
      <c r="N19" s="28">
        <f t="shared" si="5"/>
        <v>271</v>
      </c>
      <c r="O19" s="45">
        <f t="shared" si="6"/>
        <v>9</v>
      </c>
      <c r="P19" s="28">
        <f t="shared" si="7"/>
        <v>2441</v>
      </c>
      <c r="Q19" s="169">
        <f t="shared" si="8"/>
        <v>436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26</v>
      </c>
      <c r="F21" s="28">
        <f>F22+F23</f>
        <v>7156</v>
      </c>
      <c r="G21" s="41">
        <f>G22+G23</f>
        <v>847</v>
      </c>
      <c r="H21" s="48">
        <v>6.5</v>
      </c>
      <c r="I21" s="31">
        <v>281</v>
      </c>
      <c r="J21" s="27">
        <f t="shared" si="2"/>
        <v>10</v>
      </c>
      <c r="K21" s="28">
        <f>K22+K23</f>
        <v>2864</v>
      </c>
      <c r="L21" s="42">
        <f>L22+L23</f>
        <v>429</v>
      </c>
      <c r="M21" s="45">
        <f t="shared" si="4"/>
        <v>8</v>
      </c>
      <c r="N21" s="28">
        <f t="shared" si="5"/>
        <v>278</v>
      </c>
      <c r="O21" s="45">
        <f t="shared" si="6"/>
        <v>36</v>
      </c>
      <c r="P21" s="28">
        <f t="shared" si="7"/>
        <v>10020</v>
      </c>
      <c r="Q21" s="169">
        <f t="shared" si="8"/>
        <v>1276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15</v>
      </c>
      <c r="F22" s="28">
        <f t="shared" ref="F22:F65" si="12">ROUND(C22*G22,0)</f>
        <v>4076</v>
      </c>
      <c r="G22" s="41">
        <v>627</v>
      </c>
      <c r="H22" s="44">
        <v>6.5</v>
      </c>
      <c r="I22" s="31">
        <v>281</v>
      </c>
      <c r="J22" s="27">
        <f t="shared" si="2"/>
        <v>10</v>
      </c>
      <c r="K22" s="28">
        <f t="shared" ref="K22:K65" si="13">ROUND(H22*L22,0)</f>
        <v>2724</v>
      </c>
      <c r="L22" s="42">
        <v>419</v>
      </c>
      <c r="M22" s="45">
        <f t="shared" si="4"/>
        <v>7</v>
      </c>
      <c r="N22" s="28">
        <f t="shared" si="5"/>
        <v>272</v>
      </c>
      <c r="O22" s="45">
        <f t="shared" si="6"/>
        <v>25</v>
      </c>
      <c r="P22" s="28">
        <f t="shared" si="7"/>
        <v>6800</v>
      </c>
      <c r="Q22" s="169">
        <f t="shared" si="8"/>
        <v>1046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11</v>
      </c>
      <c r="F23" s="28">
        <f t="shared" si="12"/>
        <v>3080</v>
      </c>
      <c r="G23" s="41">
        <v>220</v>
      </c>
      <c r="H23" s="30">
        <v>14</v>
      </c>
      <c r="I23" s="31">
        <v>281</v>
      </c>
      <c r="J23" s="27">
        <f t="shared" si="2"/>
        <v>0</v>
      </c>
      <c r="K23" s="28">
        <f t="shared" si="13"/>
        <v>140</v>
      </c>
      <c r="L23" s="42">
        <v>10</v>
      </c>
      <c r="M23" s="45">
        <f t="shared" si="4"/>
        <v>14</v>
      </c>
      <c r="N23" s="28">
        <f t="shared" si="5"/>
        <v>293</v>
      </c>
      <c r="O23" s="45">
        <f t="shared" si="6"/>
        <v>11</v>
      </c>
      <c r="P23" s="28">
        <f t="shared" si="7"/>
        <v>3220</v>
      </c>
      <c r="Q23" s="169">
        <f t="shared" si="8"/>
        <v>230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14</v>
      </c>
      <c r="F24" s="28">
        <f t="shared" si="12"/>
        <v>4590</v>
      </c>
      <c r="G24" s="41">
        <v>425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328</v>
      </c>
      <c r="O24" s="45">
        <f t="shared" si="6"/>
        <v>14</v>
      </c>
      <c r="P24" s="28">
        <f t="shared" si="7"/>
        <v>4590</v>
      </c>
      <c r="Q24" s="169">
        <f t="shared" si="8"/>
        <v>425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4</v>
      </c>
      <c r="F25" s="28">
        <f t="shared" si="12"/>
        <v>1264</v>
      </c>
      <c r="G25" s="41">
        <v>117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316</v>
      </c>
      <c r="O25" s="45">
        <f t="shared" si="6"/>
        <v>4</v>
      </c>
      <c r="P25" s="28">
        <f t="shared" si="7"/>
        <v>1264</v>
      </c>
      <c r="Q25" s="169">
        <f t="shared" si="8"/>
        <v>117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13</v>
      </c>
      <c r="F29" s="28">
        <f t="shared" si="12"/>
        <v>4392</v>
      </c>
      <c r="G29" s="41">
        <v>360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13</v>
      </c>
      <c r="P29" s="28">
        <f t="shared" si="7"/>
        <v>4392</v>
      </c>
      <c r="Q29" s="169">
        <f t="shared" si="8"/>
        <v>360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11</v>
      </c>
      <c r="F30" s="28">
        <f t="shared" si="12"/>
        <v>3623</v>
      </c>
      <c r="G30" s="41">
        <v>297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329</v>
      </c>
      <c r="O30" s="45">
        <f t="shared" si="6"/>
        <v>11</v>
      </c>
      <c r="P30" s="28">
        <f t="shared" si="7"/>
        <v>3623</v>
      </c>
      <c r="Q30" s="169">
        <f t="shared" si="8"/>
        <v>297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10</v>
      </c>
      <c r="F44" s="28">
        <f t="shared" si="12"/>
        <v>3157</v>
      </c>
      <c r="G44" s="41">
        <v>410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46</v>
      </c>
      <c r="L44" s="42">
        <v>6</v>
      </c>
      <c r="M44" s="45">
        <f t="shared" ref="M44:M66" si="15">ROUND(IF(Q44=0,0,P44/Q44),0)</f>
        <v>8</v>
      </c>
      <c r="N44" s="28">
        <f t="shared" ref="N44:N75" si="16">ROUND(IF(O44=0,0,P44/O44),0)</f>
        <v>320</v>
      </c>
      <c r="O44" s="45">
        <f t="shared" ref="O44:O65" si="17">E44+J44</f>
        <v>10</v>
      </c>
      <c r="P44" s="28">
        <f t="shared" ref="P44:P65" si="18">F44+K44</f>
        <v>3203</v>
      </c>
      <c r="Q44" s="169">
        <f t="shared" ref="Q44:Q65" si="19">G44+L44</f>
        <v>416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6</v>
      </c>
      <c r="K46" s="28">
        <f t="shared" si="13"/>
        <v>2075</v>
      </c>
      <c r="L46" s="42">
        <v>228</v>
      </c>
      <c r="M46" s="45">
        <f t="shared" si="15"/>
        <v>9</v>
      </c>
      <c r="N46" s="28">
        <f t="shared" si="16"/>
        <v>346</v>
      </c>
      <c r="O46" s="45">
        <f t="shared" si="17"/>
        <v>6</v>
      </c>
      <c r="P46" s="28">
        <f t="shared" si="18"/>
        <v>2075</v>
      </c>
      <c r="Q46" s="169">
        <f t="shared" si="19"/>
        <v>228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53</v>
      </c>
      <c r="F55" s="28">
        <f t="shared" si="12"/>
        <v>17665</v>
      </c>
      <c r="G55" s="41">
        <v>1749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333</v>
      </c>
      <c r="O55" s="45">
        <f t="shared" si="17"/>
        <v>53</v>
      </c>
      <c r="P55" s="28">
        <f t="shared" si="18"/>
        <v>17665</v>
      </c>
      <c r="Q55" s="169">
        <f t="shared" si="19"/>
        <v>1749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12</v>
      </c>
      <c r="F58" s="28">
        <f t="shared" si="12"/>
        <v>3894</v>
      </c>
      <c r="G58" s="41">
        <v>354</v>
      </c>
      <c r="H58" s="44">
        <v>11</v>
      </c>
      <c r="I58" s="43">
        <v>332</v>
      </c>
      <c r="J58" s="27">
        <f t="shared" si="14"/>
        <v>3</v>
      </c>
      <c r="K58" s="28">
        <f t="shared" si="13"/>
        <v>1034</v>
      </c>
      <c r="L58" s="42">
        <v>94</v>
      </c>
      <c r="M58" s="45">
        <f t="shared" si="15"/>
        <v>11</v>
      </c>
      <c r="N58" s="28">
        <f t="shared" si="16"/>
        <v>329</v>
      </c>
      <c r="O58" s="45">
        <f t="shared" si="17"/>
        <v>15</v>
      </c>
      <c r="P58" s="28">
        <f t="shared" si="18"/>
        <v>4928</v>
      </c>
      <c r="Q58" s="169">
        <f t="shared" si="19"/>
        <v>448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8</v>
      </c>
      <c r="F60" s="28">
        <f t="shared" si="12"/>
        <v>2750</v>
      </c>
      <c r="G60" s="41">
        <v>309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344</v>
      </c>
      <c r="O60" s="45">
        <f t="shared" si="17"/>
        <v>8</v>
      </c>
      <c r="P60" s="28">
        <f t="shared" si="18"/>
        <v>2750</v>
      </c>
      <c r="Q60" s="169">
        <f t="shared" si="19"/>
        <v>309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17</v>
      </c>
      <c r="F61" s="28">
        <f t="shared" si="12"/>
        <v>5386</v>
      </c>
      <c r="G61" s="41">
        <v>612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317</v>
      </c>
      <c r="O61" s="45">
        <f t="shared" si="17"/>
        <v>17</v>
      </c>
      <c r="P61" s="28">
        <f t="shared" si="18"/>
        <v>5386</v>
      </c>
      <c r="Q61" s="169">
        <f t="shared" si="19"/>
        <v>612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6</v>
      </c>
      <c r="K62" s="28">
        <f t="shared" si="13"/>
        <v>1910</v>
      </c>
      <c r="L62" s="42">
        <v>217</v>
      </c>
      <c r="M62" s="45">
        <f t="shared" si="15"/>
        <v>9</v>
      </c>
      <c r="N62" s="28">
        <f t="shared" si="16"/>
        <v>318</v>
      </c>
      <c r="O62" s="45">
        <f t="shared" si="17"/>
        <v>6</v>
      </c>
      <c r="P62" s="28">
        <f t="shared" si="18"/>
        <v>1910</v>
      </c>
      <c r="Q62" s="169">
        <f t="shared" si="19"/>
        <v>217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318</v>
      </c>
      <c r="E66" s="27">
        <f>SUM(E12:E65)-E23-E22</f>
        <v>189</v>
      </c>
      <c r="F66" s="28">
        <f>SUM(F12:F65)-F23-F22</f>
        <v>60189</v>
      </c>
      <c r="G66" s="41">
        <f>SUM(G12:G65)-G23-G22</f>
        <v>6529</v>
      </c>
      <c r="H66" s="44">
        <f>ROUND(IF(L66=0,0,K66/L66),0)</f>
        <v>8</v>
      </c>
      <c r="I66" s="43">
        <f>ROUND(IF(J66=0,0,K66/J66),0)</f>
        <v>324</v>
      </c>
      <c r="J66" s="27">
        <f>SUM(J12:J65)-J23-J22</f>
        <v>25</v>
      </c>
      <c r="K66" s="28">
        <f>SUM(K12:K65)-K23-K22</f>
        <v>8109</v>
      </c>
      <c r="L66" s="42">
        <f>SUM(L12:L65)-L23-L22</f>
        <v>1004</v>
      </c>
      <c r="M66" s="45">
        <f t="shared" si="15"/>
        <v>9</v>
      </c>
      <c r="N66" s="28">
        <f>SUM(N12:N65)-N23-N22</f>
        <v>4505</v>
      </c>
      <c r="O66" s="45">
        <f>SUM(O12:O65)-O23-O22</f>
        <v>214</v>
      </c>
      <c r="P66" s="28">
        <f>SUM(P12:P65)-P23-P22</f>
        <v>68298</v>
      </c>
      <c r="Q66" s="169">
        <f>G66+L66</f>
        <v>7533</v>
      </c>
      <c r="R66" s="131">
        <f t="shared" ref="R66" si="24">C66-H66</f>
        <v>1</v>
      </c>
      <c r="S66" s="131">
        <f t="shared" ref="S66" si="25">D66-I66</f>
        <v>-6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300033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625</v>
      </c>
      <c r="F11" s="142">
        <v>18</v>
      </c>
      <c r="G11" s="74">
        <f t="shared" si="0"/>
        <v>643</v>
      </c>
      <c r="H11" s="71">
        <v>0</v>
      </c>
      <c r="I11" s="36">
        <v>0</v>
      </c>
      <c r="J11" s="75">
        <f t="shared" si="1"/>
        <v>0</v>
      </c>
      <c r="K11" s="37">
        <f t="shared" si="2"/>
        <v>625</v>
      </c>
      <c r="L11" s="37">
        <f t="shared" si="3"/>
        <v>18</v>
      </c>
      <c r="M11" s="66">
        <f t="shared" si="4"/>
        <v>643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424</v>
      </c>
      <c r="F13" s="142">
        <v>12</v>
      </c>
      <c r="G13" s="74">
        <f t="shared" si="0"/>
        <v>436</v>
      </c>
      <c r="H13" s="71">
        <v>0</v>
      </c>
      <c r="I13" s="36">
        <v>0</v>
      </c>
      <c r="J13" s="75">
        <f t="shared" si="1"/>
        <v>0</v>
      </c>
      <c r="K13" s="37">
        <f t="shared" si="2"/>
        <v>424</v>
      </c>
      <c r="L13" s="37">
        <f t="shared" si="3"/>
        <v>12</v>
      </c>
      <c r="M13" s="66">
        <f t="shared" si="4"/>
        <v>436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847</v>
      </c>
      <c r="F15" s="142">
        <v>429</v>
      </c>
      <c r="G15" s="74">
        <f t="shared" si="0"/>
        <v>1276</v>
      </c>
      <c r="H15" s="71">
        <v>0</v>
      </c>
      <c r="I15" s="36">
        <v>0</v>
      </c>
      <c r="J15" s="75">
        <f t="shared" si="1"/>
        <v>0</v>
      </c>
      <c r="K15" s="37">
        <f t="shared" si="2"/>
        <v>847</v>
      </c>
      <c r="L15" s="37">
        <f t="shared" si="3"/>
        <v>429</v>
      </c>
      <c r="M15" s="66">
        <f t="shared" si="4"/>
        <v>1276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425</v>
      </c>
      <c r="F16" s="142">
        <v>0</v>
      </c>
      <c r="G16" s="74">
        <f t="shared" si="0"/>
        <v>425</v>
      </c>
      <c r="H16" s="71">
        <v>0</v>
      </c>
      <c r="I16" s="36">
        <v>0</v>
      </c>
      <c r="J16" s="75">
        <f t="shared" si="1"/>
        <v>0</v>
      </c>
      <c r="K16" s="37">
        <f t="shared" si="2"/>
        <v>425</v>
      </c>
      <c r="L16" s="37">
        <f t="shared" si="3"/>
        <v>0</v>
      </c>
      <c r="M16" s="66">
        <f t="shared" si="4"/>
        <v>425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117</v>
      </c>
      <c r="F17" s="142">
        <v>0</v>
      </c>
      <c r="G17" s="74">
        <f t="shared" si="0"/>
        <v>117</v>
      </c>
      <c r="H17" s="71">
        <v>0</v>
      </c>
      <c r="I17" s="36">
        <v>0</v>
      </c>
      <c r="J17" s="75">
        <f t="shared" si="1"/>
        <v>0</v>
      </c>
      <c r="K17" s="37">
        <f t="shared" si="2"/>
        <v>117</v>
      </c>
      <c r="L17" s="37">
        <f t="shared" si="3"/>
        <v>0</v>
      </c>
      <c r="M17" s="66">
        <f t="shared" si="4"/>
        <v>117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360</v>
      </c>
      <c r="F21" s="142">
        <v>0</v>
      </c>
      <c r="G21" s="74">
        <f t="shared" si="0"/>
        <v>360</v>
      </c>
      <c r="H21" s="71">
        <v>0</v>
      </c>
      <c r="I21" s="36">
        <v>0</v>
      </c>
      <c r="J21" s="75">
        <f t="shared" si="1"/>
        <v>0</v>
      </c>
      <c r="K21" s="37">
        <f t="shared" si="2"/>
        <v>360</v>
      </c>
      <c r="L21" s="37">
        <f t="shared" si="3"/>
        <v>0</v>
      </c>
      <c r="M21" s="66">
        <f t="shared" si="4"/>
        <v>360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297</v>
      </c>
      <c r="F22" s="142">
        <v>0</v>
      </c>
      <c r="G22" s="74">
        <f t="shared" si="0"/>
        <v>297</v>
      </c>
      <c r="H22" s="72">
        <v>0</v>
      </c>
      <c r="I22" s="36">
        <v>0</v>
      </c>
      <c r="J22" s="75">
        <f t="shared" si="1"/>
        <v>0</v>
      </c>
      <c r="K22" s="37">
        <f t="shared" si="2"/>
        <v>297</v>
      </c>
      <c r="L22" s="37">
        <f t="shared" si="3"/>
        <v>0</v>
      </c>
      <c r="M22" s="66">
        <f t="shared" si="4"/>
        <v>297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410</v>
      </c>
      <c r="F36" s="142">
        <v>6</v>
      </c>
      <c r="G36" s="74">
        <f t="shared" si="0"/>
        <v>416</v>
      </c>
      <c r="H36" s="71">
        <v>0</v>
      </c>
      <c r="I36" s="36">
        <v>0</v>
      </c>
      <c r="J36" s="75">
        <f t="shared" si="1"/>
        <v>0</v>
      </c>
      <c r="K36" s="37">
        <f t="shared" si="2"/>
        <v>410</v>
      </c>
      <c r="L36" s="37">
        <f t="shared" si="3"/>
        <v>6</v>
      </c>
      <c r="M36" s="66">
        <f t="shared" si="4"/>
        <v>416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228</v>
      </c>
      <c r="G38" s="74">
        <f t="shared" ref="G38:G69" si="5">E38+F38</f>
        <v>228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228</v>
      </c>
      <c r="M38" s="66">
        <f t="shared" ref="M38:M69" si="9">K38+L38</f>
        <v>228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1749</v>
      </c>
      <c r="F48" s="142">
        <v>0</v>
      </c>
      <c r="G48" s="74">
        <f t="shared" si="5"/>
        <v>1749</v>
      </c>
      <c r="H48" s="71">
        <v>0</v>
      </c>
      <c r="I48" s="36">
        <v>0</v>
      </c>
      <c r="J48" s="75">
        <f t="shared" si="6"/>
        <v>0</v>
      </c>
      <c r="K48" s="37">
        <f t="shared" si="7"/>
        <v>1749</v>
      </c>
      <c r="L48" s="37">
        <f t="shared" si="8"/>
        <v>0</v>
      </c>
      <c r="M48" s="66">
        <f t="shared" si="9"/>
        <v>1749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354</v>
      </c>
      <c r="F51" s="142">
        <v>94</v>
      </c>
      <c r="G51" s="74">
        <f t="shared" si="5"/>
        <v>448</v>
      </c>
      <c r="H51" s="71">
        <v>0</v>
      </c>
      <c r="I51" s="36">
        <v>0</v>
      </c>
      <c r="J51" s="75">
        <f t="shared" si="6"/>
        <v>0</v>
      </c>
      <c r="K51" s="37">
        <f t="shared" si="7"/>
        <v>354</v>
      </c>
      <c r="L51" s="37">
        <f t="shared" si="8"/>
        <v>94</v>
      </c>
      <c r="M51" s="66">
        <f t="shared" si="9"/>
        <v>448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309</v>
      </c>
      <c r="F53" s="142">
        <v>0</v>
      </c>
      <c r="G53" s="74">
        <f t="shared" si="5"/>
        <v>309</v>
      </c>
      <c r="H53" s="71">
        <v>0</v>
      </c>
      <c r="I53" s="36">
        <v>0</v>
      </c>
      <c r="J53" s="75">
        <f t="shared" si="6"/>
        <v>0</v>
      </c>
      <c r="K53" s="37">
        <f t="shared" si="7"/>
        <v>309</v>
      </c>
      <c r="L53" s="37">
        <f t="shared" si="8"/>
        <v>0</v>
      </c>
      <c r="M53" s="66">
        <f t="shared" si="9"/>
        <v>309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612</v>
      </c>
      <c r="F55" s="142">
        <v>0</v>
      </c>
      <c r="G55" s="74">
        <f t="shared" si="5"/>
        <v>612</v>
      </c>
      <c r="H55" s="71">
        <v>0</v>
      </c>
      <c r="I55" s="36">
        <v>0</v>
      </c>
      <c r="J55" s="75">
        <f t="shared" si="6"/>
        <v>0</v>
      </c>
      <c r="K55" s="37">
        <f t="shared" si="7"/>
        <v>612</v>
      </c>
      <c r="L55" s="37">
        <f t="shared" si="8"/>
        <v>0</v>
      </c>
      <c r="M55" s="66">
        <f t="shared" si="9"/>
        <v>612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217</v>
      </c>
      <c r="G56" s="74">
        <f t="shared" si="5"/>
        <v>217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217</v>
      </c>
      <c r="M56" s="66">
        <f t="shared" si="9"/>
        <v>217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6529</v>
      </c>
      <c r="F60" s="142">
        <f t="shared" si="10"/>
        <v>1004</v>
      </c>
      <c r="G60" s="74">
        <f t="shared" si="10"/>
        <v>7533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6529</v>
      </c>
      <c r="L60" s="37">
        <f t="shared" si="10"/>
        <v>1004</v>
      </c>
      <c r="M60" s="66">
        <f t="shared" si="10"/>
        <v>7533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6" sqref="C6:E6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0.5" customHeight="1">
      <c r="D1" s="219" t="s">
        <v>1018</v>
      </c>
      <c r="E1" s="219"/>
      <c r="F1" s="219"/>
    </row>
    <row r="2" spans="1:6">
      <c r="C2" s="119" t="s">
        <v>936</v>
      </c>
      <c r="D2" s="108">
        <v>300033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1017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594</v>
      </c>
      <c r="E14" s="155">
        <v>11</v>
      </c>
      <c r="F14" s="117">
        <v>605</v>
      </c>
    </row>
    <row r="15" spans="1:6">
      <c r="A15" s="148">
        <v>5</v>
      </c>
      <c r="B15" s="113" t="s">
        <v>372</v>
      </c>
      <c r="C15" s="125" t="s">
        <v>64</v>
      </c>
      <c r="D15" s="154">
        <v>4</v>
      </c>
      <c r="E15" s="155">
        <v>0</v>
      </c>
      <c r="F15" s="117">
        <v>4</v>
      </c>
    </row>
    <row r="16" spans="1:6">
      <c r="A16" s="148">
        <v>6</v>
      </c>
      <c r="B16" s="113" t="s">
        <v>373</v>
      </c>
      <c r="C16" s="125" t="s">
        <v>65</v>
      </c>
      <c r="D16" s="154">
        <v>300</v>
      </c>
      <c r="E16" s="155">
        <v>6</v>
      </c>
      <c r="F16" s="117">
        <v>306</v>
      </c>
    </row>
    <row r="17" spans="1:6">
      <c r="A17" s="148">
        <v>7</v>
      </c>
      <c r="B17" s="113" t="s">
        <v>374</v>
      </c>
      <c r="C17" s="125" t="s">
        <v>66</v>
      </c>
      <c r="D17" s="154">
        <v>120</v>
      </c>
      <c r="E17" s="155">
        <v>6</v>
      </c>
      <c r="F17" s="117">
        <v>126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89</v>
      </c>
      <c r="E20" s="155">
        <v>5</v>
      </c>
      <c r="F20" s="117">
        <v>94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15</v>
      </c>
      <c r="E21" s="155">
        <v>0</v>
      </c>
      <c r="F21" s="117">
        <v>15</v>
      </c>
    </row>
    <row r="22" spans="1:6">
      <c r="A22" s="148">
        <v>12</v>
      </c>
      <c r="B22" s="113" t="s">
        <v>379</v>
      </c>
      <c r="C22" s="125" t="s">
        <v>69</v>
      </c>
      <c r="D22" s="154">
        <v>100</v>
      </c>
      <c r="E22" s="155">
        <v>4</v>
      </c>
      <c r="F22" s="117">
        <v>104</v>
      </c>
    </row>
    <row r="23" spans="1:6">
      <c r="A23" s="148">
        <v>13</v>
      </c>
      <c r="B23" s="113" t="s">
        <v>380</v>
      </c>
      <c r="C23" s="125" t="s">
        <v>70</v>
      </c>
      <c r="D23" s="154">
        <v>75</v>
      </c>
      <c r="E23" s="155">
        <v>0</v>
      </c>
      <c r="F23" s="117">
        <v>75</v>
      </c>
    </row>
    <row r="24" spans="1:6">
      <c r="A24" s="148">
        <v>14</v>
      </c>
      <c r="B24" s="113" t="s">
        <v>381</v>
      </c>
      <c r="C24" s="125" t="s">
        <v>71</v>
      </c>
      <c r="D24" s="154">
        <v>32</v>
      </c>
      <c r="E24" s="155">
        <v>0</v>
      </c>
      <c r="F24" s="117">
        <v>32</v>
      </c>
    </row>
    <row r="25" spans="1:6">
      <c r="A25" s="148">
        <v>15</v>
      </c>
      <c r="B25" s="113" t="s">
        <v>382</v>
      </c>
      <c r="C25" s="125" t="s">
        <v>72</v>
      </c>
      <c r="D25" s="154">
        <v>104</v>
      </c>
      <c r="E25" s="155">
        <v>4</v>
      </c>
      <c r="F25" s="117">
        <v>108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26</v>
      </c>
      <c r="E26" s="156">
        <v>0</v>
      </c>
      <c r="F26" s="116">
        <v>26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22</v>
      </c>
      <c r="E31" s="155">
        <v>1</v>
      </c>
      <c r="F31" s="117">
        <v>23</v>
      </c>
    </row>
    <row r="32" spans="1:6">
      <c r="A32" s="148">
        <v>22</v>
      </c>
      <c r="B32" s="113" t="s">
        <v>389</v>
      </c>
      <c r="C32" s="125" t="s">
        <v>76</v>
      </c>
      <c r="D32" s="154">
        <v>4</v>
      </c>
      <c r="E32" s="155">
        <v>0</v>
      </c>
      <c r="F32" s="117">
        <v>4</v>
      </c>
    </row>
    <row r="33" spans="1:6">
      <c r="A33" s="148">
        <v>23</v>
      </c>
      <c r="B33" s="113" t="s">
        <v>390</v>
      </c>
      <c r="C33" s="125" t="s">
        <v>323</v>
      </c>
      <c r="D33" s="154">
        <v>5</v>
      </c>
      <c r="E33" s="155">
        <v>0</v>
      </c>
      <c r="F33" s="117">
        <v>5</v>
      </c>
    </row>
    <row r="34" spans="1:6">
      <c r="A34" s="148">
        <v>24</v>
      </c>
      <c r="B34" s="113" t="s">
        <v>391</v>
      </c>
      <c r="C34" s="125" t="s">
        <v>324</v>
      </c>
      <c r="D34" s="154">
        <v>19</v>
      </c>
      <c r="E34" s="155">
        <v>0</v>
      </c>
      <c r="F34" s="117">
        <v>19</v>
      </c>
    </row>
    <row r="35" spans="1:6">
      <c r="A35" s="148">
        <v>25</v>
      </c>
      <c r="B35" s="113" t="s">
        <v>392</v>
      </c>
      <c r="C35" s="125" t="s">
        <v>16</v>
      </c>
      <c r="D35" s="154">
        <v>172</v>
      </c>
      <c r="E35" s="155">
        <v>0</v>
      </c>
      <c r="F35" s="117">
        <v>172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44</v>
      </c>
      <c r="E38" s="155">
        <v>10</v>
      </c>
      <c r="F38" s="117">
        <v>54</v>
      </c>
    </row>
    <row r="39" spans="1:6">
      <c r="A39" s="148">
        <v>29</v>
      </c>
      <c r="B39" s="113" t="s">
        <v>396</v>
      </c>
      <c r="C39" s="125" t="s">
        <v>326</v>
      </c>
      <c r="D39" s="154">
        <v>2</v>
      </c>
      <c r="E39" s="155">
        <v>0</v>
      </c>
      <c r="F39" s="117">
        <v>2</v>
      </c>
    </row>
    <row r="40" spans="1:6">
      <c r="A40" s="148">
        <v>30</v>
      </c>
      <c r="B40" s="113" t="s">
        <v>397</v>
      </c>
      <c r="C40" s="125" t="s">
        <v>17</v>
      </c>
      <c r="D40" s="154">
        <v>6</v>
      </c>
      <c r="E40" s="155">
        <v>0</v>
      </c>
      <c r="F40" s="117">
        <v>6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2</v>
      </c>
      <c r="E45" s="155">
        <v>2</v>
      </c>
      <c r="F45" s="117">
        <v>4</v>
      </c>
    </row>
    <row r="46" spans="1:6" ht="31.5">
      <c r="A46" s="148">
        <v>36</v>
      </c>
      <c r="B46" s="113" t="s">
        <v>832</v>
      </c>
      <c r="C46" s="125" t="s">
        <v>833</v>
      </c>
      <c r="D46" s="154">
        <v>2</v>
      </c>
      <c r="E46" s="155">
        <v>0</v>
      </c>
      <c r="F46" s="117">
        <v>2</v>
      </c>
    </row>
    <row r="47" spans="1:6">
      <c r="A47" s="148">
        <v>37</v>
      </c>
      <c r="B47" s="113" t="s">
        <v>834</v>
      </c>
      <c r="C47" s="126" t="s">
        <v>835</v>
      </c>
      <c r="D47" s="154">
        <v>0</v>
      </c>
      <c r="E47" s="155">
        <v>10</v>
      </c>
      <c r="F47" s="117">
        <v>10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24</v>
      </c>
      <c r="F56" s="117">
        <v>24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>
      <c r="A58" s="148">
        <v>48</v>
      </c>
      <c r="B58" s="113" t="s">
        <v>410</v>
      </c>
      <c r="C58" s="125" t="s">
        <v>86</v>
      </c>
      <c r="D58" s="118">
        <v>0</v>
      </c>
      <c r="E58" s="155">
        <v>1</v>
      </c>
      <c r="F58" s="117">
        <v>1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>
      <c r="A61" s="148">
        <v>51</v>
      </c>
      <c r="B61" s="113" t="s">
        <v>413</v>
      </c>
      <c r="C61" s="125" t="s">
        <v>89</v>
      </c>
      <c r="D61" s="118">
        <v>0</v>
      </c>
      <c r="E61" s="155">
        <v>1</v>
      </c>
      <c r="F61" s="117">
        <v>1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41</v>
      </c>
      <c r="F69" s="117">
        <v>41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1</v>
      </c>
      <c r="F71" s="117">
        <v>1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>
      <c r="A73" s="148">
        <v>63</v>
      </c>
      <c r="B73" s="113" t="s">
        <v>425</v>
      </c>
      <c r="C73" s="125" t="s">
        <v>99</v>
      </c>
      <c r="D73" s="118">
        <v>0</v>
      </c>
      <c r="E73" s="155">
        <v>1</v>
      </c>
      <c r="F73" s="117">
        <v>1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6</v>
      </c>
      <c r="F75" s="117">
        <v>6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32</v>
      </c>
      <c r="E80" s="155">
        <v>0</v>
      </c>
      <c r="F80" s="117">
        <v>32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45</v>
      </c>
      <c r="F81" s="117">
        <v>45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7</v>
      </c>
      <c r="E87" s="155">
        <v>0</v>
      </c>
      <c r="F87" s="117">
        <v>7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6</v>
      </c>
      <c r="F88" s="161">
        <v>6</v>
      </c>
    </row>
    <row r="89" spans="1:6">
      <c r="A89" s="148">
        <v>79</v>
      </c>
      <c r="B89" s="158" t="s">
        <v>752</v>
      </c>
      <c r="C89" s="159" t="s">
        <v>327</v>
      </c>
      <c r="D89" s="162">
        <v>180</v>
      </c>
      <c r="E89" s="155">
        <v>0</v>
      </c>
      <c r="F89" s="161">
        <v>180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216</v>
      </c>
      <c r="F90" s="161">
        <v>216</v>
      </c>
    </row>
    <row r="91" spans="1:6">
      <c r="A91" s="148">
        <v>81</v>
      </c>
      <c r="B91" s="158" t="s">
        <v>442</v>
      </c>
      <c r="C91" s="159" t="s">
        <v>328</v>
      </c>
      <c r="D91" s="155">
        <v>1</v>
      </c>
      <c r="E91" s="155">
        <v>0</v>
      </c>
      <c r="F91" s="161">
        <v>1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212</v>
      </c>
      <c r="E94" s="155">
        <v>0</v>
      </c>
      <c r="F94" s="117">
        <v>212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10</v>
      </c>
      <c r="F95" s="117">
        <v>12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>
      <c r="A97" s="163">
        <v>87</v>
      </c>
      <c r="B97" s="164" t="s">
        <v>761</v>
      </c>
      <c r="C97" s="165" t="s">
        <v>762</v>
      </c>
      <c r="D97" s="155">
        <v>2</v>
      </c>
      <c r="E97" s="155">
        <v>0</v>
      </c>
      <c r="F97" s="117">
        <v>2</v>
      </c>
    </row>
    <row r="98" spans="1:6">
      <c r="A98" s="163">
        <v>88</v>
      </c>
      <c r="B98" s="164" t="s">
        <v>763</v>
      </c>
      <c r="C98" s="165" t="s">
        <v>764</v>
      </c>
      <c r="D98" s="155">
        <v>2</v>
      </c>
      <c r="E98" s="155">
        <v>0</v>
      </c>
      <c r="F98" s="117">
        <v>2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125</v>
      </c>
      <c r="E100" s="155">
        <v>0</v>
      </c>
      <c r="F100" s="117">
        <v>125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161</v>
      </c>
      <c r="E102" s="155">
        <v>0</v>
      </c>
      <c r="F102" s="117">
        <v>161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66</v>
      </c>
      <c r="E104" s="155">
        <v>4</v>
      </c>
      <c r="F104" s="117">
        <v>70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6</v>
      </c>
      <c r="E106" s="166">
        <v>0</v>
      </c>
      <c r="F106" s="117">
        <v>6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9</v>
      </c>
      <c r="E110" s="166">
        <v>1</v>
      </c>
      <c r="F110" s="117">
        <v>10</v>
      </c>
    </row>
    <row r="111" spans="1:6">
      <c r="A111" s="149">
        <v>101</v>
      </c>
      <c r="B111" s="164" t="s">
        <v>453</v>
      </c>
      <c r="C111" s="165" t="s">
        <v>109</v>
      </c>
      <c r="D111" s="155">
        <v>14</v>
      </c>
      <c r="E111" s="166">
        <v>0</v>
      </c>
      <c r="F111" s="117">
        <v>14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10</v>
      </c>
      <c r="E116" s="166">
        <v>0</v>
      </c>
      <c r="F116" s="117">
        <v>10</v>
      </c>
    </row>
    <row r="117" spans="1:6">
      <c r="A117" s="149">
        <v>107</v>
      </c>
      <c r="B117" s="164" t="s">
        <v>459</v>
      </c>
      <c r="C117" s="165" t="s">
        <v>113</v>
      </c>
      <c r="D117" s="155">
        <v>1</v>
      </c>
      <c r="E117" s="166">
        <v>0</v>
      </c>
      <c r="F117" s="117">
        <v>1</v>
      </c>
    </row>
    <row r="118" spans="1:6">
      <c r="A118" s="149">
        <v>108</v>
      </c>
      <c r="B118" s="164" t="s">
        <v>460</v>
      </c>
      <c r="C118" s="165" t="s">
        <v>849</v>
      </c>
      <c r="D118" s="155">
        <v>9</v>
      </c>
      <c r="E118" s="166">
        <v>0</v>
      </c>
      <c r="F118" s="117">
        <v>9</v>
      </c>
    </row>
    <row r="119" spans="1:6">
      <c r="A119" s="149">
        <v>109</v>
      </c>
      <c r="B119" s="164" t="s">
        <v>461</v>
      </c>
      <c r="C119" s="165" t="s">
        <v>29</v>
      </c>
      <c r="D119" s="155">
        <v>20</v>
      </c>
      <c r="E119" s="166">
        <v>0</v>
      </c>
      <c r="F119" s="117">
        <v>20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16</v>
      </c>
      <c r="E122" s="166">
        <v>10</v>
      </c>
      <c r="F122" s="117">
        <v>26</v>
      </c>
    </row>
    <row r="123" spans="1:6">
      <c r="A123" s="149">
        <v>113</v>
      </c>
      <c r="B123" s="164" t="s">
        <v>465</v>
      </c>
      <c r="C123" s="165" t="s">
        <v>115</v>
      </c>
      <c r="D123" s="155">
        <v>3</v>
      </c>
      <c r="E123" s="166">
        <v>0</v>
      </c>
      <c r="F123" s="117">
        <v>3</v>
      </c>
    </row>
    <row r="124" spans="1:6">
      <c r="A124" s="149">
        <v>114</v>
      </c>
      <c r="B124" s="164" t="s">
        <v>466</v>
      </c>
      <c r="C124" s="165" t="s">
        <v>30</v>
      </c>
      <c r="D124" s="155">
        <v>32</v>
      </c>
      <c r="E124" s="166">
        <v>0</v>
      </c>
      <c r="F124" s="117">
        <v>32</v>
      </c>
    </row>
    <row r="125" spans="1:6">
      <c r="A125" s="149">
        <v>115</v>
      </c>
      <c r="B125" s="164" t="s">
        <v>467</v>
      </c>
      <c r="C125" s="165" t="s">
        <v>31</v>
      </c>
      <c r="D125" s="155">
        <v>40</v>
      </c>
      <c r="E125" s="166">
        <v>0</v>
      </c>
      <c r="F125" s="117">
        <v>40</v>
      </c>
    </row>
    <row r="126" spans="1:6">
      <c r="A126" s="149">
        <v>116</v>
      </c>
      <c r="B126" s="164" t="s">
        <v>468</v>
      </c>
      <c r="C126" s="165" t="s">
        <v>852</v>
      </c>
      <c r="D126" s="155">
        <v>218</v>
      </c>
      <c r="E126" s="166">
        <v>0</v>
      </c>
      <c r="F126" s="117">
        <v>218</v>
      </c>
    </row>
    <row r="127" spans="1:6">
      <c r="A127" s="149">
        <v>117</v>
      </c>
      <c r="B127" s="164" t="s">
        <v>469</v>
      </c>
      <c r="C127" s="165" t="s">
        <v>853</v>
      </c>
      <c r="D127" s="155">
        <v>4</v>
      </c>
      <c r="E127" s="166">
        <v>0</v>
      </c>
      <c r="F127" s="117">
        <v>4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226</v>
      </c>
      <c r="E129" s="166">
        <v>0</v>
      </c>
      <c r="F129" s="117">
        <v>226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82</v>
      </c>
      <c r="E136" s="166">
        <v>12</v>
      </c>
      <c r="F136" s="117">
        <v>94</v>
      </c>
    </row>
    <row r="137" spans="1:6">
      <c r="A137" s="149">
        <v>127</v>
      </c>
      <c r="B137" s="164" t="s">
        <v>476</v>
      </c>
      <c r="C137" s="165" t="s">
        <v>120</v>
      </c>
      <c r="D137" s="155">
        <v>8</v>
      </c>
      <c r="E137" s="166">
        <v>3</v>
      </c>
      <c r="F137" s="117">
        <v>11</v>
      </c>
    </row>
    <row r="138" spans="1:6">
      <c r="A138" s="149">
        <v>128</v>
      </c>
      <c r="B138" s="164" t="s">
        <v>477</v>
      </c>
      <c r="C138" s="165" t="s">
        <v>121</v>
      </c>
      <c r="D138" s="155">
        <v>76</v>
      </c>
      <c r="E138" s="166">
        <v>16</v>
      </c>
      <c r="F138" s="117">
        <v>92</v>
      </c>
    </row>
    <row r="139" spans="1:6">
      <c r="A139" s="149">
        <v>129</v>
      </c>
      <c r="B139" s="164" t="s">
        <v>478</v>
      </c>
      <c r="C139" s="165" t="s">
        <v>122</v>
      </c>
      <c r="D139" s="155">
        <v>10</v>
      </c>
      <c r="E139" s="166">
        <v>2</v>
      </c>
      <c r="F139" s="117">
        <v>12</v>
      </c>
    </row>
    <row r="140" spans="1:6">
      <c r="A140" s="149">
        <v>130</v>
      </c>
      <c r="B140" s="164" t="s">
        <v>479</v>
      </c>
      <c r="C140" s="165" t="s">
        <v>123</v>
      </c>
      <c r="D140" s="155">
        <v>6</v>
      </c>
      <c r="E140" s="166">
        <v>0</v>
      </c>
      <c r="F140" s="117">
        <v>6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1</v>
      </c>
      <c r="E145" s="166">
        <v>0</v>
      </c>
      <c r="F145" s="117">
        <v>1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4</v>
      </c>
      <c r="F150" s="117">
        <v>4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1</v>
      </c>
      <c r="F153" s="117">
        <v>1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5</v>
      </c>
      <c r="E155" s="166">
        <v>0</v>
      </c>
      <c r="F155" s="117">
        <v>5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>
      <c r="A157" s="149">
        <v>147</v>
      </c>
      <c r="B157" s="164" t="s">
        <v>496</v>
      </c>
      <c r="C157" s="165" t="s">
        <v>34</v>
      </c>
      <c r="D157" s="155">
        <v>2</v>
      </c>
      <c r="E157" s="166">
        <v>0</v>
      </c>
      <c r="F157" s="117">
        <v>2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>
      <c r="A237" s="149">
        <v>227</v>
      </c>
      <c r="B237" s="164" t="s">
        <v>550</v>
      </c>
      <c r="C237" s="165" t="s">
        <v>156</v>
      </c>
      <c r="D237" s="155">
        <v>1</v>
      </c>
      <c r="E237" s="166">
        <v>0</v>
      </c>
      <c r="F237" s="117">
        <v>1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22</v>
      </c>
      <c r="E238" s="166">
        <v>1</v>
      </c>
      <c r="F238" s="117">
        <v>23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1</v>
      </c>
      <c r="E240" s="166">
        <v>0</v>
      </c>
      <c r="F240" s="117">
        <v>1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20</v>
      </c>
      <c r="F256" s="117">
        <v>20</v>
      </c>
    </row>
    <row r="257" spans="1:6">
      <c r="A257" s="149">
        <v>247</v>
      </c>
      <c r="B257" s="164" t="s">
        <v>568</v>
      </c>
      <c r="C257" s="165" t="s">
        <v>173</v>
      </c>
      <c r="D257" s="155">
        <v>0</v>
      </c>
      <c r="E257" s="166">
        <v>1</v>
      </c>
      <c r="F257" s="117">
        <v>1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252</v>
      </c>
      <c r="E260" s="166">
        <v>0</v>
      </c>
      <c r="F260" s="117">
        <v>252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405</v>
      </c>
      <c r="E263" s="166">
        <v>66</v>
      </c>
      <c r="F263" s="117">
        <v>471</v>
      </c>
    </row>
    <row r="264" spans="1:6">
      <c r="A264" s="149">
        <v>254</v>
      </c>
      <c r="B264" s="164" t="s">
        <v>573</v>
      </c>
      <c r="C264" s="165" t="s">
        <v>180</v>
      </c>
      <c r="D264" s="155">
        <v>6</v>
      </c>
      <c r="E264" s="166">
        <v>0</v>
      </c>
      <c r="F264" s="117">
        <v>6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1</v>
      </c>
      <c r="F265" s="117">
        <v>1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2</v>
      </c>
      <c r="E267" s="166">
        <v>0</v>
      </c>
      <c r="F267" s="117">
        <v>2</v>
      </c>
    </row>
    <row r="268" spans="1:6">
      <c r="A268" s="149">
        <v>258</v>
      </c>
      <c r="B268" s="164" t="s">
        <v>576</v>
      </c>
      <c r="C268" s="165" t="s">
        <v>184</v>
      </c>
      <c r="D268" s="155">
        <v>10</v>
      </c>
      <c r="E268" s="166">
        <v>1</v>
      </c>
      <c r="F268" s="117">
        <v>11</v>
      </c>
    </row>
    <row r="269" spans="1:6">
      <c r="A269" s="149">
        <v>259</v>
      </c>
      <c r="B269" s="164" t="s">
        <v>577</v>
      </c>
      <c r="C269" s="165" t="s">
        <v>185</v>
      </c>
      <c r="D269" s="155">
        <v>1</v>
      </c>
      <c r="E269" s="166">
        <v>0</v>
      </c>
      <c r="F269" s="117">
        <v>1</v>
      </c>
    </row>
    <row r="270" spans="1:6">
      <c r="A270" s="149">
        <v>260</v>
      </c>
      <c r="B270" s="164" t="s">
        <v>578</v>
      </c>
      <c r="C270" s="165" t="s">
        <v>186</v>
      </c>
      <c r="D270" s="155">
        <v>0</v>
      </c>
      <c r="E270" s="166">
        <v>2</v>
      </c>
      <c r="F270" s="117">
        <v>2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50</v>
      </c>
      <c r="E272" s="166">
        <v>0</v>
      </c>
      <c r="F272" s="117">
        <v>50</v>
      </c>
    </row>
    <row r="273" spans="1:6">
      <c r="A273" s="149">
        <v>263</v>
      </c>
      <c r="B273" s="164" t="s">
        <v>580</v>
      </c>
      <c r="C273" s="165" t="s">
        <v>43</v>
      </c>
      <c r="D273" s="155">
        <v>1</v>
      </c>
      <c r="E273" s="166">
        <v>0</v>
      </c>
      <c r="F273" s="117">
        <v>1</v>
      </c>
    </row>
    <row r="274" spans="1:6">
      <c r="A274" s="149">
        <v>264</v>
      </c>
      <c r="B274" s="164" t="s">
        <v>581</v>
      </c>
      <c r="C274" s="165" t="s">
        <v>44</v>
      </c>
      <c r="D274" s="155">
        <v>72</v>
      </c>
      <c r="E274" s="166">
        <v>0</v>
      </c>
      <c r="F274" s="117">
        <v>72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12</v>
      </c>
      <c r="E288" s="166">
        <v>90</v>
      </c>
      <c r="F288" s="117">
        <v>102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9</v>
      </c>
      <c r="E289" s="166">
        <v>0</v>
      </c>
      <c r="F289" s="117">
        <v>9</v>
      </c>
    </row>
    <row r="290" spans="1:6">
      <c r="A290" s="149">
        <v>280</v>
      </c>
      <c r="B290" s="164" t="s">
        <v>593</v>
      </c>
      <c r="C290" s="165" t="s">
        <v>48</v>
      </c>
      <c r="D290" s="155">
        <v>379</v>
      </c>
      <c r="E290" s="166">
        <v>10</v>
      </c>
      <c r="F290" s="117">
        <v>389</v>
      </c>
    </row>
    <row r="291" spans="1:6">
      <c r="A291" s="149">
        <v>281</v>
      </c>
      <c r="B291" s="164" t="s">
        <v>594</v>
      </c>
      <c r="C291" s="165" t="s">
        <v>49</v>
      </c>
      <c r="D291" s="155">
        <v>307</v>
      </c>
      <c r="E291" s="166">
        <v>0</v>
      </c>
      <c r="F291" s="117">
        <v>307</v>
      </c>
    </row>
    <row r="292" spans="1:6">
      <c r="A292" s="149">
        <v>282</v>
      </c>
      <c r="B292" s="164" t="s">
        <v>595</v>
      </c>
      <c r="C292" s="165" t="s">
        <v>290</v>
      </c>
      <c r="D292" s="155">
        <v>19</v>
      </c>
      <c r="E292" s="166">
        <v>0</v>
      </c>
      <c r="F292" s="117">
        <v>19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151</v>
      </c>
      <c r="E293" s="166">
        <v>0</v>
      </c>
      <c r="F293" s="117">
        <v>151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15</v>
      </c>
      <c r="E295" s="166">
        <v>0</v>
      </c>
      <c r="F295" s="117">
        <v>15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24</v>
      </c>
      <c r="E297" s="166">
        <v>102</v>
      </c>
      <c r="F297" s="117">
        <v>126</v>
      </c>
    </row>
    <row r="298" spans="1:6">
      <c r="A298" s="149">
        <v>288</v>
      </c>
      <c r="B298" s="164" t="s">
        <v>601</v>
      </c>
      <c r="C298" s="165" t="s">
        <v>200</v>
      </c>
      <c r="D298" s="155">
        <v>121</v>
      </c>
      <c r="E298" s="166">
        <v>0</v>
      </c>
      <c r="F298" s="117">
        <v>121</v>
      </c>
    </row>
    <row r="299" spans="1:6">
      <c r="A299" s="149">
        <v>289</v>
      </c>
      <c r="B299" s="164" t="s">
        <v>602</v>
      </c>
      <c r="C299" s="165" t="s">
        <v>886</v>
      </c>
      <c r="D299" s="155">
        <v>406</v>
      </c>
      <c r="E299" s="166">
        <v>6</v>
      </c>
      <c r="F299" s="117">
        <v>412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0</v>
      </c>
      <c r="E305" s="166">
        <v>2</v>
      </c>
      <c r="F305" s="117">
        <v>2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21</v>
      </c>
      <c r="E310" s="166">
        <v>0</v>
      </c>
      <c r="F310" s="117">
        <v>21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6</v>
      </c>
      <c r="E311" s="166">
        <v>0</v>
      </c>
      <c r="F311" s="117">
        <v>6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38</v>
      </c>
      <c r="E312" s="166">
        <v>20</v>
      </c>
      <c r="F312" s="117">
        <v>58</v>
      </c>
    </row>
    <row r="313" spans="1:6">
      <c r="A313" s="149">
        <v>303</v>
      </c>
      <c r="B313" s="164" t="s">
        <v>614</v>
      </c>
      <c r="C313" s="165" t="s">
        <v>212</v>
      </c>
      <c r="D313" s="155">
        <v>10</v>
      </c>
      <c r="E313" s="166">
        <v>2</v>
      </c>
      <c r="F313" s="117">
        <v>12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52</v>
      </c>
      <c r="E314" s="166">
        <v>6</v>
      </c>
      <c r="F314" s="117">
        <v>58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21</v>
      </c>
      <c r="E317" s="166">
        <v>12</v>
      </c>
      <c r="F317" s="117">
        <v>33</v>
      </c>
    </row>
    <row r="318" spans="1:6">
      <c r="A318" s="149">
        <v>308</v>
      </c>
      <c r="B318" s="164" t="s">
        <v>619</v>
      </c>
      <c r="C318" s="165" t="s">
        <v>216</v>
      </c>
      <c r="D318" s="155">
        <v>4</v>
      </c>
      <c r="E318" s="166">
        <v>3</v>
      </c>
      <c r="F318" s="117">
        <v>7</v>
      </c>
    </row>
    <row r="319" spans="1:6">
      <c r="A319" s="149">
        <v>309</v>
      </c>
      <c r="B319" s="164" t="s">
        <v>620</v>
      </c>
      <c r="C319" s="165" t="s">
        <v>217</v>
      </c>
      <c r="D319" s="155">
        <v>47</v>
      </c>
      <c r="E319" s="166">
        <v>5</v>
      </c>
      <c r="F319" s="117">
        <v>52</v>
      </c>
    </row>
    <row r="320" spans="1:6">
      <c r="A320" s="149">
        <v>310</v>
      </c>
      <c r="B320" s="164" t="s">
        <v>621</v>
      </c>
      <c r="C320" s="165" t="s">
        <v>218</v>
      </c>
      <c r="D320" s="155">
        <v>4</v>
      </c>
      <c r="E320" s="166">
        <v>0</v>
      </c>
      <c r="F320" s="117">
        <v>4</v>
      </c>
    </row>
    <row r="321" spans="1:6">
      <c r="A321" s="149">
        <v>311</v>
      </c>
      <c r="B321" s="164" t="s">
        <v>622</v>
      </c>
      <c r="C321" s="165" t="s">
        <v>219</v>
      </c>
      <c r="D321" s="155">
        <v>6</v>
      </c>
      <c r="E321" s="166">
        <v>3</v>
      </c>
      <c r="F321" s="117">
        <v>9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92</v>
      </c>
      <c r="E323" s="166">
        <v>45</v>
      </c>
      <c r="F323" s="117">
        <v>137</v>
      </c>
    </row>
    <row r="324" spans="1:6">
      <c r="A324" s="149">
        <v>314</v>
      </c>
      <c r="B324" s="164" t="s">
        <v>624</v>
      </c>
      <c r="C324" s="165" t="s">
        <v>291</v>
      </c>
      <c r="D324" s="155">
        <v>60</v>
      </c>
      <c r="E324" s="166">
        <v>2</v>
      </c>
      <c r="F324" s="117">
        <v>62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4</v>
      </c>
      <c r="E325" s="166">
        <v>0</v>
      </c>
      <c r="F325" s="117">
        <v>4</v>
      </c>
    </row>
    <row r="326" spans="1:6">
      <c r="A326" s="149">
        <v>316</v>
      </c>
      <c r="B326" s="164" t="s">
        <v>626</v>
      </c>
      <c r="C326" s="165" t="s">
        <v>52</v>
      </c>
      <c r="D326" s="155">
        <v>20</v>
      </c>
      <c r="E326" s="166">
        <v>0</v>
      </c>
      <c r="F326" s="117">
        <v>20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16</v>
      </c>
      <c r="E327" s="166">
        <v>21</v>
      </c>
      <c r="F327" s="117">
        <v>37</v>
      </c>
    </row>
    <row r="328" spans="1:6">
      <c r="A328" s="149">
        <v>318</v>
      </c>
      <c r="B328" s="164" t="s">
        <v>628</v>
      </c>
      <c r="C328" s="165" t="s">
        <v>222</v>
      </c>
      <c r="D328" s="155">
        <v>8</v>
      </c>
      <c r="E328" s="166">
        <v>0</v>
      </c>
      <c r="F328" s="117">
        <v>8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>
      <c r="A330" s="149">
        <v>320</v>
      </c>
      <c r="B330" s="164" t="s">
        <v>630</v>
      </c>
      <c r="C330" s="165" t="s">
        <v>224</v>
      </c>
      <c r="D330" s="155">
        <v>4</v>
      </c>
      <c r="E330" s="166">
        <v>0</v>
      </c>
      <c r="F330" s="117">
        <v>4</v>
      </c>
    </row>
    <row r="331" spans="1:6">
      <c r="A331" s="149">
        <v>321</v>
      </c>
      <c r="B331" s="164" t="s">
        <v>631</v>
      </c>
      <c r="C331" s="165" t="s">
        <v>225</v>
      </c>
      <c r="D331" s="155">
        <v>2</v>
      </c>
      <c r="E331" s="166">
        <v>0</v>
      </c>
      <c r="F331" s="117">
        <v>2</v>
      </c>
    </row>
    <row r="332" spans="1:6">
      <c r="A332" s="149">
        <v>322</v>
      </c>
      <c r="B332" s="164" t="s">
        <v>632</v>
      </c>
      <c r="C332" s="165" t="s">
        <v>226</v>
      </c>
      <c r="D332" s="155">
        <v>72</v>
      </c>
      <c r="E332" s="166">
        <v>0</v>
      </c>
      <c r="F332" s="117">
        <v>72</v>
      </c>
    </row>
    <row r="333" spans="1:6">
      <c r="A333" s="149">
        <v>323</v>
      </c>
      <c r="B333" s="164" t="s">
        <v>633</v>
      </c>
      <c r="C333" s="165" t="s">
        <v>227</v>
      </c>
      <c r="D333" s="155">
        <v>33</v>
      </c>
      <c r="E333" s="166">
        <v>0</v>
      </c>
      <c r="F333" s="117">
        <v>33</v>
      </c>
    </row>
    <row r="334" spans="1:6">
      <c r="A334" s="149">
        <v>324</v>
      </c>
      <c r="B334" s="164" t="s">
        <v>634</v>
      </c>
      <c r="C334" s="165" t="s">
        <v>228</v>
      </c>
      <c r="D334" s="155">
        <v>8</v>
      </c>
      <c r="E334" s="166">
        <v>0</v>
      </c>
      <c r="F334" s="117">
        <v>8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3</v>
      </c>
      <c r="E339" s="166">
        <v>4</v>
      </c>
      <c r="F339" s="117">
        <v>7</v>
      </c>
    </row>
    <row r="340" spans="1:6">
      <c r="A340" s="149">
        <v>330</v>
      </c>
      <c r="B340" s="164" t="s">
        <v>640</v>
      </c>
      <c r="C340" s="165" t="s">
        <v>233</v>
      </c>
      <c r="D340" s="155">
        <v>22</v>
      </c>
      <c r="E340" s="166">
        <v>32</v>
      </c>
      <c r="F340" s="117">
        <v>54</v>
      </c>
    </row>
    <row r="341" spans="1:6">
      <c r="A341" s="149">
        <v>331</v>
      </c>
      <c r="B341" s="164" t="s">
        <v>641</v>
      </c>
      <c r="C341" s="165" t="s">
        <v>234</v>
      </c>
      <c r="D341" s="155">
        <v>61</v>
      </c>
      <c r="E341" s="166">
        <v>28</v>
      </c>
      <c r="F341" s="117">
        <v>89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2</v>
      </c>
      <c r="E349" s="166">
        <v>0</v>
      </c>
      <c r="F349" s="117">
        <v>2</v>
      </c>
    </row>
    <row r="350" spans="1:6">
      <c r="A350" s="149">
        <v>340</v>
      </c>
      <c r="B350" s="164" t="s">
        <v>650</v>
      </c>
      <c r="C350" s="165" t="s">
        <v>243</v>
      </c>
      <c r="D350" s="155">
        <v>54</v>
      </c>
      <c r="E350" s="166">
        <v>10</v>
      </c>
      <c r="F350" s="117">
        <v>64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>
      <c r="A352" s="149">
        <v>342</v>
      </c>
      <c r="B352" s="164" t="s">
        <v>652</v>
      </c>
      <c r="C352" s="165" t="s">
        <v>889</v>
      </c>
      <c r="D352" s="155">
        <v>10</v>
      </c>
      <c r="E352" s="166">
        <v>0</v>
      </c>
      <c r="F352" s="117">
        <v>10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6</v>
      </c>
      <c r="E355" s="166">
        <v>2</v>
      </c>
      <c r="F355" s="117">
        <v>8</v>
      </c>
    </row>
    <row r="356" spans="1:6">
      <c r="A356" s="149">
        <v>346</v>
      </c>
      <c r="B356" s="164" t="s">
        <v>656</v>
      </c>
      <c r="C356" s="165" t="s">
        <v>55</v>
      </c>
      <c r="D356" s="155">
        <v>18</v>
      </c>
      <c r="E356" s="166">
        <v>35</v>
      </c>
      <c r="F356" s="117">
        <v>53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6</v>
      </c>
      <c r="E359" s="166">
        <v>0</v>
      </c>
      <c r="F359" s="117">
        <v>6</v>
      </c>
    </row>
    <row r="360" spans="1:6">
      <c r="A360" s="149">
        <v>350</v>
      </c>
      <c r="B360" s="164" t="s">
        <v>660</v>
      </c>
      <c r="C360" s="165" t="s">
        <v>247</v>
      </c>
      <c r="D360" s="155">
        <v>36</v>
      </c>
      <c r="E360" s="166">
        <v>0</v>
      </c>
      <c r="F360" s="117">
        <v>36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6</v>
      </c>
      <c r="E363" s="166">
        <v>0</v>
      </c>
      <c r="F363" s="117">
        <v>6</v>
      </c>
    </row>
    <row r="364" spans="1:6">
      <c r="A364" s="149">
        <v>354</v>
      </c>
      <c r="B364" s="164" t="s">
        <v>664</v>
      </c>
      <c r="C364" s="165" t="s">
        <v>251</v>
      </c>
      <c r="D364" s="155">
        <v>1</v>
      </c>
      <c r="E364" s="166">
        <v>0</v>
      </c>
      <c r="F364" s="117">
        <v>1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1</v>
      </c>
      <c r="E367" s="166">
        <v>0</v>
      </c>
      <c r="F367" s="117">
        <v>1</v>
      </c>
    </row>
    <row r="368" spans="1:6">
      <c r="A368" s="149">
        <v>358</v>
      </c>
      <c r="B368" s="164" t="s">
        <v>668</v>
      </c>
      <c r="C368" s="165" t="s">
        <v>255</v>
      </c>
      <c r="D368" s="155">
        <v>1</v>
      </c>
      <c r="E368" s="166">
        <v>0</v>
      </c>
      <c r="F368" s="117">
        <v>1</v>
      </c>
    </row>
    <row r="369" spans="1:6">
      <c r="A369" s="149">
        <v>359</v>
      </c>
      <c r="B369" s="164" t="s">
        <v>669</v>
      </c>
      <c r="C369" s="165" t="s">
        <v>256</v>
      </c>
      <c r="D369" s="155">
        <v>33</v>
      </c>
      <c r="E369" s="166">
        <v>0</v>
      </c>
      <c r="F369" s="117">
        <v>33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>
      <c r="A371" s="149">
        <v>361</v>
      </c>
      <c r="B371" s="164" t="s">
        <v>671</v>
      </c>
      <c r="C371" s="165" t="s">
        <v>258</v>
      </c>
      <c r="D371" s="155">
        <v>8</v>
      </c>
      <c r="E371" s="166">
        <v>0</v>
      </c>
      <c r="F371" s="117">
        <v>8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>
      <c r="A373" s="149">
        <v>363</v>
      </c>
      <c r="B373" s="164" t="s">
        <v>673</v>
      </c>
      <c r="C373" s="165" t="s">
        <v>260</v>
      </c>
      <c r="D373" s="155">
        <v>36</v>
      </c>
      <c r="E373" s="166">
        <v>0</v>
      </c>
      <c r="F373" s="117">
        <v>36</v>
      </c>
    </row>
    <row r="374" spans="1:6">
      <c r="A374" s="149">
        <v>364</v>
      </c>
      <c r="B374" s="164" t="s">
        <v>674</v>
      </c>
      <c r="C374" s="165" t="s">
        <v>261</v>
      </c>
      <c r="D374" s="155">
        <v>3</v>
      </c>
      <c r="E374" s="166">
        <v>0</v>
      </c>
      <c r="F374" s="117">
        <v>3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>
      <c r="A380" s="149">
        <v>370</v>
      </c>
      <c r="B380" s="164" t="s">
        <v>679</v>
      </c>
      <c r="C380" s="165" t="s">
        <v>266</v>
      </c>
      <c r="D380" s="155">
        <v>1</v>
      </c>
      <c r="E380" s="166">
        <v>1</v>
      </c>
      <c r="F380" s="117">
        <v>2</v>
      </c>
    </row>
    <row r="381" spans="1:6">
      <c r="A381" s="149">
        <v>371</v>
      </c>
      <c r="B381" s="164" t="s">
        <v>680</v>
      </c>
      <c r="C381" s="165" t="s">
        <v>267</v>
      </c>
      <c r="D381" s="155">
        <v>1</v>
      </c>
      <c r="E381" s="166">
        <v>2</v>
      </c>
      <c r="F381" s="117">
        <v>3</v>
      </c>
    </row>
    <row r="382" spans="1:6">
      <c r="A382" s="149">
        <v>372</v>
      </c>
      <c r="B382" s="164" t="s">
        <v>681</v>
      </c>
      <c r="C382" s="165" t="s">
        <v>268</v>
      </c>
      <c r="D382" s="155">
        <v>1</v>
      </c>
      <c r="E382" s="166">
        <v>2</v>
      </c>
      <c r="F382" s="117">
        <v>3</v>
      </c>
    </row>
    <row r="383" spans="1:6">
      <c r="A383" s="149">
        <v>373</v>
      </c>
      <c r="B383" s="164" t="s">
        <v>682</v>
      </c>
      <c r="C383" s="165" t="s">
        <v>269</v>
      </c>
      <c r="D383" s="155">
        <v>1</v>
      </c>
      <c r="E383" s="166">
        <v>2</v>
      </c>
      <c r="F383" s="117">
        <v>3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>
      <c r="A395" s="149">
        <v>385</v>
      </c>
      <c r="B395" s="164" t="s">
        <v>693</v>
      </c>
      <c r="C395" s="165" t="s">
        <v>279</v>
      </c>
      <c r="D395" s="155">
        <v>91</v>
      </c>
      <c r="E395" s="166">
        <v>0</v>
      </c>
      <c r="F395" s="117">
        <v>91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thickBot="1">
      <c r="A405" s="149">
        <v>395</v>
      </c>
      <c r="B405" s="164" t="s">
        <v>706</v>
      </c>
      <c r="C405" s="165" t="s">
        <v>284</v>
      </c>
      <c r="D405" s="155">
        <v>2</v>
      </c>
      <c r="E405" s="166">
        <v>1</v>
      </c>
      <c r="F405" s="117">
        <v>3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6529</v>
      </c>
      <c r="E452" s="114">
        <v>1004</v>
      </c>
      <c r="F452" s="115">
        <v>7533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2"/>
        <filter val="104"/>
        <filter val="108"/>
        <filter val="11"/>
        <filter val="12"/>
        <filter val="121"/>
        <filter val="125"/>
        <filter val="126"/>
        <filter val="137"/>
        <filter val="14"/>
        <filter val="15"/>
        <filter val="151"/>
        <filter val="161"/>
        <filter val="172"/>
        <filter val="180"/>
        <filter val="19"/>
        <filter val="2"/>
        <filter val="20"/>
        <filter val="21"/>
        <filter val="212"/>
        <filter val="216"/>
        <filter val="218"/>
        <filter val="226"/>
        <filter val="23"/>
        <filter val="24"/>
        <filter val="252"/>
        <filter val="26"/>
        <filter val="3"/>
        <filter val="306"/>
        <filter val="307"/>
        <filter val="32"/>
        <filter val="33"/>
        <filter val="36"/>
        <filter val="37"/>
        <filter val="389"/>
        <filter val="4"/>
        <filter val="40"/>
        <filter val="41"/>
        <filter val="412"/>
        <filter val="45"/>
        <filter val="471"/>
        <filter val="5"/>
        <filter val="50"/>
        <filter val="52"/>
        <filter val="53"/>
        <filter val="54"/>
        <filter val="58"/>
        <filter val="6"/>
        <filter val="605"/>
        <filter val="62"/>
        <filter val="64"/>
        <filter val="7"/>
        <filter val="7 533"/>
        <filter val="70"/>
        <filter val="72"/>
        <filter val="75"/>
        <filter val="8"/>
        <filter val="89"/>
        <filter val="9"/>
        <filter val="91"/>
        <filter val="92"/>
        <filter val="94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180</v>
      </c>
      <c r="E13" s="155">
        <v>5</v>
      </c>
      <c r="F13" s="117">
        <v>185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4</v>
      </c>
      <c r="E14" s="155">
        <v>0</v>
      </c>
      <c r="F14" s="117">
        <v>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89</v>
      </c>
      <c r="E19" s="155">
        <v>5</v>
      </c>
      <c r="F19" s="117">
        <v>94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15</v>
      </c>
      <c r="E20" s="155">
        <v>0</v>
      </c>
      <c r="F20" s="117">
        <v>15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100</v>
      </c>
      <c r="E21" s="155">
        <v>4</v>
      </c>
      <c r="F21" s="117">
        <v>104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75</v>
      </c>
      <c r="E22" s="155">
        <v>0</v>
      </c>
      <c r="F22" s="117">
        <v>75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32</v>
      </c>
      <c r="E23" s="155">
        <v>0</v>
      </c>
      <c r="F23" s="117">
        <v>32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104</v>
      </c>
      <c r="E24" s="155">
        <v>4</v>
      </c>
      <c r="F24" s="117">
        <v>108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26</v>
      </c>
      <c r="E25" s="156">
        <v>0</v>
      </c>
      <c r="F25" s="116">
        <v>26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625</v>
      </c>
      <c r="E451" s="114">
        <v>18</v>
      </c>
      <c r="F451" s="115">
        <v>643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300</v>
      </c>
      <c r="E15" s="155">
        <v>6</v>
      </c>
      <c r="F15" s="117">
        <v>306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120</v>
      </c>
      <c r="E16" s="155">
        <v>6</v>
      </c>
      <c r="F16" s="117">
        <v>126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424</v>
      </c>
      <c r="E451" s="114">
        <v>12</v>
      </c>
      <c r="F451" s="115">
        <v>436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996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997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32</v>
      </c>
      <c r="E79" s="155">
        <v>0</v>
      </c>
      <c r="F79" s="117">
        <v>32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45</v>
      </c>
      <c r="F80" s="117">
        <v>45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6</v>
      </c>
      <c r="F87" s="161">
        <v>6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180</v>
      </c>
      <c r="E88" s="155">
        <v>0</v>
      </c>
      <c r="F88" s="161">
        <v>180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210</v>
      </c>
      <c r="F89" s="161">
        <v>210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1</v>
      </c>
      <c r="E90" s="155">
        <v>0</v>
      </c>
      <c r="F90" s="161">
        <v>1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212</v>
      </c>
      <c r="E93" s="155">
        <v>0</v>
      </c>
      <c r="F93" s="117">
        <v>212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10</v>
      </c>
      <c r="F94" s="117">
        <v>12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2</v>
      </c>
      <c r="E96" s="155">
        <v>0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</v>
      </c>
      <c r="E97" s="155">
        <v>0</v>
      </c>
      <c r="F97" s="117">
        <v>2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394</v>
      </c>
      <c r="E262" s="166">
        <v>66</v>
      </c>
      <c r="F262" s="117">
        <v>460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18</v>
      </c>
      <c r="E296" s="166">
        <v>92</v>
      </c>
      <c r="F296" s="117">
        <v>110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847</v>
      </c>
      <c r="E451" s="114">
        <v>429</v>
      </c>
      <c r="F451" s="115">
        <v>1276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15</v>
      </c>
      <c r="E99" s="155">
        <v>0</v>
      </c>
      <c r="F99" s="117">
        <v>15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160</v>
      </c>
      <c r="E101" s="155">
        <v>0</v>
      </c>
      <c r="F101" s="117">
        <v>160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65</v>
      </c>
      <c r="E103" s="155">
        <v>0</v>
      </c>
      <c r="F103" s="117">
        <v>65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1</v>
      </c>
      <c r="E268" s="166">
        <v>0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18</v>
      </c>
      <c r="E291" s="166">
        <v>0</v>
      </c>
      <c r="F291" s="117">
        <v>18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150</v>
      </c>
      <c r="E292" s="166">
        <v>0</v>
      </c>
      <c r="F292" s="117">
        <v>150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15</v>
      </c>
      <c r="E294" s="166">
        <v>0</v>
      </c>
      <c r="F294" s="117">
        <v>15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425</v>
      </c>
      <c r="E451" s="114">
        <v>0</v>
      </c>
      <c r="F451" s="115">
        <v>425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110</v>
      </c>
      <c r="E99" s="155">
        <v>0</v>
      </c>
      <c r="F99" s="117">
        <v>110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1</v>
      </c>
      <c r="E101" s="155">
        <v>0</v>
      </c>
      <c r="F101" s="117">
        <v>1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6</v>
      </c>
      <c r="E105" s="166">
        <v>0</v>
      </c>
      <c r="F105" s="117">
        <v>6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117</v>
      </c>
      <c r="E451" s="114">
        <v>0</v>
      </c>
      <c r="F451" s="115">
        <v>117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10</v>
      </c>
      <c r="E115" s="166">
        <v>0</v>
      </c>
      <c r="F115" s="117">
        <v>10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1</v>
      </c>
      <c r="E116" s="166">
        <v>0</v>
      </c>
      <c r="F116" s="117">
        <v>1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9</v>
      </c>
      <c r="E117" s="166">
        <v>0</v>
      </c>
      <c r="F117" s="117">
        <v>9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20</v>
      </c>
      <c r="E118" s="166">
        <v>0</v>
      </c>
      <c r="F118" s="117">
        <v>20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14</v>
      </c>
      <c r="E121" s="166">
        <v>0</v>
      </c>
      <c r="F121" s="117">
        <v>14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224</v>
      </c>
      <c r="E128" s="166">
        <v>0</v>
      </c>
      <c r="F128" s="117">
        <v>224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80</v>
      </c>
      <c r="E135" s="166">
        <v>0</v>
      </c>
      <c r="F135" s="117">
        <v>80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1</v>
      </c>
      <c r="E144" s="166">
        <v>0</v>
      </c>
      <c r="F144" s="117">
        <v>1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1</v>
      </c>
      <c r="E404" s="166">
        <v>0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360</v>
      </c>
      <c r="E451" s="114">
        <v>0</v>
      </c>
      <c r="F451" s="115">
        <v>360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</v>
      </c>
      <c r="E122" s="166">
        <v>0</v>
      </c>
      <c r="F122" s="117">
        <v>1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32</v>
      </c>
      <c r="E123" s="166">
        <v>0</v>
      </c>
      <c r="F123" s="117">
        <v>32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40</v>
      </c>
      <c r="E124" s="166">
        <v>0</v>
      </c>
      <c r="F124" s="117">
        <v>40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218</v>
      </c>
      <c r="E125" s="166">
        <v>0</v>
      </c>
      <c r="F125" s="117">
        <v>218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4</v>
      </c>
      <c r="E126" s="166">
        <v>0</v>
      </c>
      <c r="F126" s="117">
        <v>4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297</v>
      </c>
      <c r="E451" s="114">
        <v>0</v>
      </c>
      <c r="F451" s="115">
        <v>297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1004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410</v>
      </c>
      <c r="E13" s="155">
        <v>6</v>
      </c>
      <c r="F13" s="117">
        <v>416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410</v>
      </c>
      <c r="E451" s="114">
        <v>6</v>
      </c>
      <c r="F451" s="115">
        <v>416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1</v>
      </c>
      <c r="F30" s="117">
        <v>1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10</v>
      </c>
      <c r="F37" s="117">
        <v>10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2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10</v>
      </c>
      <c r="F46" s="117">
        <v>10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6</v>
      </c>
      <c r="F74" s="117">
        <v>6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6</v>
      </c>
      <c r="F89" s="161">
        <v>6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4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4</v>
      </c>
      <c r="F149" s="117">
        <v>4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</v>
      </c>
      <c r="F152" s="117">
        <v>1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1</v>
      </c>
      <c r="F256" s="117">
        <v>1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1</v>
      </c>
      <c r="F264" s="117">
        <v>1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2</v>
      </c>
      <c r="F269" s="117">
        <v>2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90</v>
      </c>
      <c r="F287" s="117">
        <v>90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10</v>
      </c>
      <c r="F296" s="117">
        <v>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6</v>
      </c>
      <c r="F298" s="117">
        <v>6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45</v>
      </c>
      <c r="F322" s="117">
        <v>45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1</v>
      </c>
      <c r="F323" s="117">
        <v>1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6</v>
      </c>
      <c r="F326" s="117">
        <v>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1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228</v>
      </c>
      <c r="F451" s="115">
        <v>228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6</v>
      </c>
      <c r="E30" s="155">
        <v>0</v>
      </c>
      <c r="F30" s="117">
        <v>6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4</v>
      </c>
      <c r="E31" s="155">
        <v>0</v>
      </c>
      <c r="F31" s="117">
        <v>4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18</v>
      </c>
      <c r="E33" s="155">
        <v>0</v>
      </c>
      <c r="F33" s="117">
        <v>18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122</v>
      </c>
      <c r="E34" s="155">
        <v>0</v>
      </c>
      <c r="F34" s="117">
        <v>122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44</v>
      </c>
      <c r="E37" s="155">
        <v>0</v>
      </c>
      <c r="F37" s="117">
        <v>44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</v>
      </c>
      <c r="E38" s="155">
        <v>0</v>
      </c>
      <c r="F38" s="117">
        <v>2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6</v>
      </c>
      <c r="E39" s="155">
        <v>0</v>
      </c>
      <c r="F39" s="117">
        <v>6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2</v>
      </c>
      <c r="E45" s="155">
        <v>0</v>
      </c>
      <c r="F45" s="117">
        <v>2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</v>
      </c>
      <c r="E103" s="155">
        <v>0</v>
      </c>
      <c r="F103" s="117">
        <v>1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5</v>
      </c>
      <c r="E154" s="166">
        <v>0</v>
      </c>
      <c r="F154" s="117">
        <v>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2</v>
      </c>
      <c r="E156" s="166">
        <v>0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252</v>
      </c>
      <c r="E259" s="166">
        <v>0</v>
      </c>
      <c r="F259" s="117">
        <v>252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</v>
      </c>
      <c r="E262" s="166">
        <v>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6</v>
      </c>
      <c r="E263" s="166">
        <v>0</v>
      </c>
      <c r="F263" s="117">
        <v>6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10</v>
      </c>
      <c r="E267" s="166">
        <v>0</v>
      </c>
      <c r="F267" s="117">
        <v>10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</v>
      </c>
      <c r="E287" s="166">
        <v>0</v>
      </c>
      <c r="F287" s="117">
        <v>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4</v>
      </c>
      <c r="E288" s="166">
        <v>0</v>
      </c>
      <c r="F288" s="117">
        <v>4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322</v>
      </c>
      <c r="E289" s="166">
        <v>0</v>
      </c>
      <c r="F289" s="117">
        <v>322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278</v>
      </c>
      <c r="E290" s="166">
        <v>0</v>
      </c>
      <c r="F290" s="117">
        <v>278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</v>
      </c>
      <c r="E291" s="166">
        <v>0</v>
      </c>
      <c r="F291" s="117">
        <v>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6</v>
      </c>
      <c r="E296" s="166">
        <v>0</v>
      </c>
      <c r="F296" s="117">
        <v>6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121</v>
      </c>
      <c r="E297" s="166">
        <v>0</v>
      </c>
      <c r="F297" s="117">
        <v>121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402</v>
      </c>
      <c r="E298" s="166">
        <v>0</v>
      </c>
      <c r="F298" s="117">
        <v>402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8</v>
      </c>
      <c r="E322" s="166">
        <v>0</v>
      </c>
      <c r="F322" s="117">
        <v>8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</v>
      </c>
      <c r="E323" s="166">
        <v>0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1</v>
      </c>
      <c r="E348" s="166">
        <v>0</v>
      </c>
      <c r="F348" s="117">
        <v>1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91</v>
      </c>
      <c r="E394" s="166">
        <v>0</v>
      </c>
      <c r="F394" s="117">
        <v>91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1749</v>
      </c>
      <c r="E451" s="114">
        <v>0</v>
      </c>
      <c r="F451" s="115">
        <v>1749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12</v>
      </c>
      <c r="F135" s="117">
        <v>14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8</v>
      </c>
      <c r="E136" s="166">
        <v>3</v>
      </c>
      <c r="F136" s="117">
        <v>11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76</v>
      </c>
      <c r="E137" s="166">
        <v>16</v>
      </c>
      <c r="F137" s="117">
        <v>92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10</v>
      </c>
      <c r="E138" s="166">
        <v>2</v>
      </c>
      <c r="F138" s="117">
        <v>12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6</v>
      </c>
      <c r="E139" s="166">
        <v>0</v>
      </c>
      <c r="F139" s="117">
        <v>6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21</v>
      </c>
      <c r="E309" s="166">
        <v>0</v>
      </c>
      <c r="F309" s="117">
        <v>21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6</v>
      </c>
      <c r="E310" s="166">
        <v>0</v>
      </c>
      <c r="F310" s="117">
        <v>6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38</v>
      </c>
      <c r="E311" s="166">
        <v>20</v>
      </c>
      <c r="F311" s="117">
        <v>58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10</v>
      </c>
      <c r="E312" s="166">
        <v>2</v>
      </c>
      <c r="F312" s="117">
        <v>12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52</v>
      </c>
      <c r="E313" s="166">
        <v>6</v>
      </c>
      <c r="F313" s="117">
        <v>58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20</v>
      </c>
      <c r="E316" s="166">
        <v>12</v>
      </c>
      <c r="F316" s="117">
        <v>32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</v>
      </c>
      <c r="E317" s="166">
        <v>3</v>
      </c>
      <c r="F317" s="117">
        <v>7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35</v>
      </c>
      <c r="E318" s="166">
        <v>5</v>
      </c>
      <c r="F318" s="117">
        <v>40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</v>
      </c>
      <c r="E319" s="166">
        <v>0</v>
      </c>
      <c r="F319" s="117">
        <v>4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6</v>
      </c>
      <c r="E320" s="166">
        <v>3</v>
      </c>
      <c r="F320" s="117">
        <v>9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22</v>
      </c>
      <c r="E340" s="166">
        <v>5</v>
      </c>
      <c r="F340" s="117">
        <v>27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22</v>
      </c>
      <c r="E349" s="166">
        <v>0</v>
      </c>
      <c r="F349" s="117">
        <v>22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12</v>
      </c>
      <c r="E355" s="166">
        <v>5</v>
      </c>
      <c r="F355" s="117">
        <v>17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354</v>
      </c>
      <c r="E451" s="114">
        <v>94</v>
      </c>
      <c r="F451" s="115">
        <v>448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1012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84</v>
      </c>
      <c r="E322" s="166">
        <v>0</v>
      </c>
      <c r="F322" s="117">
        <v>84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58</v>
      </c>
      <c r="E323" s="166">
        <v>0</v>
      </c>
      <c r="F323" s="117">
        <v>58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4</v>
      </c>
      <c r="E324" s="166">
        <v>0</v>
      </c>
      <c r="F324" s="117">
        <v>4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20</v>
      </c>
      <c r="E325" s="166">
        <v>0</v>
      </c>
      <c r="F325" s="117">
        <v>20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16</v>
      </c>
      <c r="E326" s="166">
        <v>0</v>
      </c>
      <c r="F326" s="117">
        <v>16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8</v>
      </c>
      <c r="E327" s="166">
        <v>0</v>
      </c>
      <c r="F327" s="117">
        <v>8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4</v>
      </c>
      <c r="E329" s="166">
        <v>0</v>
      </c>
      <c r="F329" s="117">
        <v>4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</v>
      </c>
      <c r="E330" s="166">
        <v>0</v>
      </c>
      <c r="F330" s="117">
        <v>2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72</v>
      </c>
      <c r="E331" s="166">
        <v>0</v>
      </c>
      <c r="F331" s="117">
        <v>72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33</v>
      </c>
      <c r="E332" s="166">
        <v>0</v>
      </c>
      <c r="F332" s="117">
        <v>33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8</v>
      </c>
      <c r="E333" s="166">
        <v>0</v>
      </c>
      <c r="F333" s="117">
        <v>8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309</v>
      </c>
      <c r="E451" s="114">
        <v>0</v>
      </c>
      <c r="F451" s="115">
        <v>309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16</v>
      </c>
      <c r="E30" s="155">
        <v>0</v>
      </c>
      <c r="F30" s="117">
        <v>16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50</v>
      </c>
      <c r="E34" s="155">
        <v>0</v>
      </c>
      <c r="F34" s="117">
        <v>50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6</v>
      </c>
      <c r="E86" s="155">
        <v>0</v>
      </c>
      <c r="F86" s="117">
        <v>6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9</v>
      </c>
      <c r="E109" s="166">
        <v>0</v>
      </c>
      <c r="F109" s="117">
        <v>9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14</v>
      </c>
      <c r="E110" s="166">
        <v>0</v>
      </c>
      <c r="F110" s="117">
        <v>14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1</v>
      </c>
      <c r="E236" s="166">
        <v>0</v>
      </c>
      <c r="F236" s="117">
        <v>1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22</v>
      </c>
      <c r="E237" s="166">
        <v>0</v>
      </c>
      <c r="F237" s="117">
        <v>22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1</v>
      </c>
      <c r="E239" s="166">
        <v>0</v>
      </c>
      <c r="F239" s="117">
        <v>1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</v>
      </c>
      <c r="E262" s="166">
        <v>0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50</v>
      </c>
      <c r="E271" s="166">
        <v>0</v>
      </c>
      <c r="F271" s="117">
        <v>50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1</v>
      </c>
      <c r="E272" s="166">
        <v>0</v>
      </c>
      <c r="F272" s="117">
        <v>1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72</v>
      </c>
      <c r="E273" s="166">
        <v>0</v>
      </c>
      <c r="F273" s="117">
        <v>72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</v>
      </c>
      <c r="E287" s="166">
        <v>0</v>
      </c>
      <c r="F287" s="117">
        <v>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5</v>
      </c>
      <c r="E288" s="166">
        <v>0</v>
      </c>
      <c r="F288" s="117">
        <v>5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57</v>
      </c>
      <c r="E289" s="166">
        <v>0</v>
      </c>
      <c r="F289" s="117">
        <v>57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29</v>
      </c>
      <c r="E290" s="166">
        <v>0</v>
      </c>
      <c r="F290" s="117">
        <v>29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</v>
      </c>
      <c r="E316" s="166">
        <v>0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12</v>
      </c>
      <c r="E318" s="166">
        <v>0</v>
      </c>
      <c r="F318" s="117">
        <v>12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3</v>
      </c>
      <c r="E338" s="166">
        <v>0</v>
      </c>
      <c r="F338" s="117">
        <v>3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22</v>
      </c>
      <c r="E339" s="166">
        <v>0</v>
      </c>
      <c r="F339" s="117">
        <v>22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39</v>
      </c>
      <c r="E340" s="166">
        <v>0</v>
      </c>
      <c r="F340" s="117">
        <v>39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1</v>
      </c>
      <c r="E348" s="166">
        <v>0</v>
      </c>
      <c r="F348" s="117">
        <v>1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30</v>
      </c>
      <c r="E349" s="166">
        <v>0</v>
      </c>
      <c r="F349" s="117">
        <v>30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10</v>
      </c>
      <c r="E351" s="166">
        <v>0</v>
      </c>
      <c r="F351" s="117">
        <v>10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6</v>
      </c>
      <c r="E354" s="166">
        <v>0</v>
      </c>
      <c r="F354" s="117">
        <v>6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6</v>
      </c>
      <c r="E355" s="166">
        <v>0</v>
      </c>
      <c r="F355" s="117">
        <v>6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6</v>
      </c>
      <c r="E358" s="166">
        <v>0</v>
      </c>
      <c r="F358" s="117">
        <v>6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36</v>
      </c>
      <c r="E359" s="166">
        <v>0</v>
      </c>
      <c r="F359" s="117">
        <v>36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6</v>
      </c>
      <c r="E362" s="166">
        <v>0</v>
      </c>
      <c r="F362" s="117">
        <v>6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1</v>
      </c>
      <c r="E363" s="166">
        <v>0</v>
      </c>
      <c r="F363" s="117">
        <v>1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1</v>
      </c>
      <c r="E366" s="166">
        <v>0</v>
      </c>
      <c r="F366" s="117">
        <v>1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1</v>
      </c>
      <c r="E367" s="166">
        <v>0</v>
      </c>
      <c r="F367" s="117">
        <v>1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33</v>
      </c>
      <c r="E368" s="166">
        <v>0</v>
      </c>
      <c r="F368" s="117">
        <v>33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8</v>
      </c>
      <c r="E370" s="166">
        <v>0</v>
      </c>
      <c r="F370" s="117">
        <v>8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36</v>
      </c>
      <c r="E372" s="166">
        <v>0</v>
      </c>
      <c r="F372" s="117">
        <v>36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3</v>
      </c>
      <c r="E373" s="166">
        <v>0</v>
      </c>
      <c r="F373" s="117">
        <v>3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1</v>
      </c>
      <c r="E379" s="166">
        <v>0</v>
      </c>
      <c r="F379" s="117">
        <v>1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</v>
      </c>
      <c r="E380" s="166">
        <v>0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</v>
      </c>
      <c r="E381" s="166">
        <v>0</v>
      </c>
      <c r="F381" s="117">
        <v>1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1</v>
      </c>
      <c r="E382" s="166">
        <v>0</v>
      </c>
      <c r="F382" s="117">
        <v>1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612</v>
      </c>
      <c r="E451" s="114">
        <v>0</v>
      </c>
      <c r="F451" s="115">
        <v>612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300033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1015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1016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24</v>
      </c>
      <c r="F55" s="117">
        <v>24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1</v>
      </c>
      <c r="F57" s="117">
        <v>1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1</v>
      </c>
      <c r="F60" s="117">
        <v>1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41</v>
      </c>
      <c r="F68" s="117">
        <v>41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1</v>
      </c>
      <c r="F70" s="117">
        <v>1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1</v>
      </c>
      <c r="F72" s="117">
        <v>1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1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20</v>
      </c>
      <c r="F255" s="117">
        <v>20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2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1</v>
      </c>
      <c r="F323" s="117">
        <v>1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15</v>
      </c>
      <c r="F326" s="117">
        <v>15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4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32</v>
      </c>
      <c r="F339" s="117">
        <v>32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23</v>
      </c>
      <c r="F340" s="117">
        <v>23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10</v>
      </c>
      <c r="F349" s="117">
        <v>10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2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30</v>
      </c>
      <c r="F355" s="117">
        <v>30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1</v>
      </c>
      <c r="F379" s="117">
        <v>1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2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2</v>
      </c>
      <c r="F381" s="117">
        <v>2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2</v>
      </c>
      <c r="F382" s="117">
        <v>2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0</v>
      </c>
      <c r="E451" s="114">
        <v>217</v>
      </c>
      <c r="F451" s="115">
        <v>217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'300033'!P51</f>
        <v>0</v>
      </c>
      <c r="C8" s="51"/>
    </row>
    <row r="9" spans="1:5" ht="60.75">
      <c r="A9" s="21" t="s">
        <v>1</v>
      </c>
      <c r="B9" s="6">
        <f>'300033'!P52</f>
        <v>0</v>
      </c>
      <c r="C9" s="51"/>
    </row>
    <row r="10" spans="1:5">
      <c r="A10" s="1" t="s">
        <v>2</v>
      </c>
      <c r="B10" s="6">
        <f>'300033'!P53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300033</vt:lpstr>
      <vt:lpstr>код</vt:lpstr>
      <vt:lpstr>ВСЕ_</vt:lpstr>
      <vt:lpstr>6</vt:lpstr>
      <vt:lpstr>4</vt:lpstr>
      <vt:lpstr>24</vt:lpstr>
      <vt:lpstr>26</vt:lpstr>
      <vt:lpstr>28</vt:lpstr>
      <vt:lpstr>34</vt:lpstr>
      <vt:lpstr>35</vt:lpstr>
      <vt:lpstr>5</vt:lpstr>
      <vt:lpstr>55</vt:lpstr>
      <vt:lpstr>71</vt:lpstr>
      <vt:lpstr>74</vt:lpstr>
      <vt:lpstr>77</vt:lpstr>
      <vt:lpstr>80</vt:lpstr>
      <vt:lpstr>22</vt:lpstr>
      <vt:lpstr>реабилитация</vt:lpstr>
      <vt:lpstr>'300033'!Заголовки_для_печати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2022-04-01T05:13:28Z</cp:lastPrinted>
  <dcterms:created xsi:type="dcterms:W3CDTF">2015-10-21T05:48:39Z</dcterms:created>
  <dcterms:modified xsi:type="dcterms:W3CDTF">2022-04-01T05:13:34Z</dcterms:modified>
</cp:coreProperties>
</file>